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amart Digital\2026\Q2'2026\SDC\"/>
    </mc:Choice>
  </mc:AlternateContent>
  <xr:revisionPtr revIDLastSave="0" documentId="8_{5AD42216-23AA-4624-8741-EB458B9D8A99}" xr6:coauthVersionLast="47" xr6:coauthVersionMax="47" xr10:uidLastSave="{00000000-0000-0000-0000-000000000000}"/>
  <bookViews>
    <workbookView xWindow="-108" yWindow="-108" windowWidth="23256" windowHeight="12456" firstSheet="1" activeTab="5" xr2:uid="{04CC209C-0BD2-4D23-99C7-5B5BEF2201BD}"/>
  </bookViews>
  <sheets>
    <sheet name="000000" sheetId="1" state="veryHidden" r:id="rId1"/>
    <sheet name="BS" sheetId="9" r:id="rId2"/>
    <sheet name="PL" sheetId="3" r:id="rId3"/>
    <sheet name="Consolidated" sheetId="7" r:id="rId4"/>
    <sheet name="Separated" sheetId="8" r:id="rId5"/>
    <sheet name="CF" sheetId="10" r:id="rId6"/>
    <sheet name="000" sheetId="4" state="veryHidden" r:id="rId7"/>
  </sheets>
  <definedNames>
    <definedName name="_xlnm._FilterDatabase" localSheetId="2" hidden="1">PL!$A$65:$K$126</definedName>
    <definedName name="_xlnm.Print_Area" localSheetId="1">BS!$A$1:$L$92</definedName>
    <definedName name="_xlnm.Print_Area" localSheetId="5">CF!$A$1:$M$97</definedName>
    <definedName name="_xlnm.Print_Area" localSheetId="3">Consolidated!$A$1:$T$22</definedName>
    <definedName name="_xlnm.Print_Area" localSheetId="2">PL!$A$1:$L$127</definedName>
    <definedName name="_xlnm.Print_Area" localSheetId="4">Separated!$A$1:$P$21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2" i="10" l="1"/>
  <c r="J82" i="10"/>
  <c r="L82" i="10"/>
  <c r="G78" i="3"/>
  <c r="I78" i="3"/>
  <c r="K78" i="3"/>
  <c r="G86" i="3"/>
  <c r="G87" i="3" s="1"/>
  <c r="G92" i="3" s="1"/>
  <c r="I86" i="3"/>
  <c r="K86" i="3"/>
  <c r="K87" i="3"/>
  <c r="K92" i="3" s="1"/>
  <c r="G14" i="3"/>
  <c r="G24" i="3" s="1"/>
  <c r="G29" i="3" s="1"/>
  <c r="I14" i="3"/>
  <c r="K14" i="3"/>
  <c r="G23" i="3"/>
  <c r="I23" i="3"/>
  <c r="K23" i="3"/>
  <c r="K24" i="3"/>
  <c r="K29" i="3" s="1"/>
  <c r="E17" i="9"/>
  <c r="G17" i="9"/>
  <c r="I17" i="9"/>
  <c r="K17" i="9"/>
  <c r="O16" i="8"/>
  <c r="O17" i="7"/>
  <c r="S17" i="7" s="1"/>
  <c r="I87" i="3" l="1"/>
  <c r="I92" i="3" s="1"/>
  <c r="I24" i="3"/>
  <c r="I29" i="3" s="1"/>
  <c r="L63" i="10"/>
  <c r="J63" i="10"/>
  <c r="H63" i="10"/>
  <c r="F63" i="10"/>
  <c r="K31" i="3"/>
  <c r="E23" i="3"/>
  <c r="E14" i="3"/>
  <c r="G57" i="9"/>
  <c r="I57" i="9"/>
  <c r="K57" i="9"/>
  <c r="I27" i="9"/>
  <c r="I28" i="9" s="1"/>
  <c r="E50" i="9"/>
  <c r="E86" i="3"/>
  <c r="E78" i="3"/>
  <c r="E57" i="9"/>
  <c r="E27" i="9"/>
  <c r="E28" i="9" s="1"/>
  <c r="G50" i="9"/>
  <c r="I50" i="9"/>
  <c r="K50" i="9"/>
  <c r="O12" i="7"/>
  <c r="S12" i="7"/>
  <c r="Q18" i="7"/>
  <c r="F82" i="10"/>
  <c r="O11" i="8"/>
  <c r="K81" i="9"/>
  <c r="K80" i="9"/>
  <c r="K78" i="9"/>
  <c r="K77" i="9"/>
  <c r="K76" i="9"/>
  <c r="G83" i="9"/>
  <c r="G81" i="9"/>
  <c r="G80" i="9"/>
  <c r="G78" i="9"/>
  <c r="G77" i="9"/>
  <c r="G76" i="9"/>
  <c r="Q14" i="7"/>
  <c r="Q15" i="7"/>
  <c r="G27" i="9"/>
  <c r="G28" i="9" s="1"/>
  <c r="E14" i="7"/>
  <c r="E15" i="7"/>
  <c r="E18" i="8"/>
  <c r="E19" i="8"/>
  <c r="I76" i="9"/>
  <c r="K14" i="7"/>
  <c r="K15" i="7"/>
  <c r="I14" i="7"/>
  <c r="I15" i="7"/>
  <c r="G14" i="7"/>
  <c r="G15" i="7"/>
  <c r="E13" i="8"/>
  <c r="E14" i="8"/>
  <c r="K13" i="8"/>
  <c r="K14" i="8" s="1"/>
  <c r="I13" i="8"/>
  <c r="I14" i="8"/>
  <c r="G13" i="8"/>
  <c r="G14" i="8"/>
  <c r="I18" i="8"/>
  <c r="I19" i="8" s="1"/>
  <c r="I78" i="9" s="1"/>
  <c r="J15" i="7"/>
  <c r="J20" i="7"/>
  <c r="I19" i="7"/>
  <c r="I20" i="7" s="1"/>
  <c r="E78" i="9" s="1"/>
  <c r="K18" i="8"/>
  <c r="K19" i="8" s="1"/>
  <c r="I80" i="9" s="1"/>
  <c r="G18" i="8"/>
  <c r="G19" i="8"/>
  <c r="I77" i="9"/>
  <c r="R20" i="7"/>
  <c r="P20" i="7"/>
  <c r="K19" i="7"/>
  <c r="K20" i="7"/>
  <c r="E80" i="9"/>
  <c r="G19" i="7"/>
  <c r="G20" i="7" s="1"/>
  <c r="E77" i="9" s="1"/>
  <c r="E19" i="7"/>
  <c r="E20" i="7"/>
  <c r="E76" i="9"/>
  <c r="K27" i="9"/>
  <c r="R15" i="7"/>
  <c r="P15" i="7"/>
  <c r="E24" i="3" l="1"/>
  <c r="E29" i="3" s="1"/>
  <c r="E31" i="3" s="1"/>
  <c r="E36" i="3" s="1"/>
  <c r="E34" i="3" s="1"/>
  <c r="E39" i="3" s="1"/>
  <c r="G82" i="9"/>
  <c r="K58" i="9"/>
  <c r="K82" i="9"/>
  <c r="K84" i="9" s="1"/>
  <c r="G84" i="9"/>
  <c r="K28" i="9"/>
  <c r="Q19" i="7"/>
  <c r="Q20" i="7" s="1"/>
  <c r="E83" i="9" s="1"/>
  <c r="E87" i="3"/>
  <c r="E92" i="3" s="1"/>
  <c r="F9" i="10" s="1"/>
  <c r="F31" i="10" s="1"/>
  <c r="F50" i="10" s="1"/>
  <c r="F54" i="10" s="1"/>
  <c r="F83" i="10" s="1"/>
  <c r="F85" i="10" s="1"/>
  <c r="G94" i="3"/>
  <c r="G31" i="3"/>
  <c r="G36" i="3" s="1"/>
  <c r="G34" i="3" s="1"/>
  <c r="G39" i="3" s="1"/>
  <c r="I31" i="3"/>
  <c r="I34" i="3" s="1"/>
  <c r="I39" i="3" s="1"/>
  <c r="I58" i="9"/>
  <c r="E58" i="9"/>
  <c r="G58" i="9"/>
  <c r="L9" i="10"/>
  <c r="L31" i="10" s="1"/>
  <c r="L50" i="10" s="1"/>
  <c r="L54" i="10" s="1"/>
  <c r="L83" i="10" s="1"/>
  <c r="L85" i="10" s="1"/>
  <c r="K94" i="3"/>
  <c r="K51" i="3"/>
  <c r="K56" i="3" s="1"/>
  <c r="K59" i="3" s="1"/>
  <c r="K34" i="3"/>
  <c r="K39" i="3" s="1"/>
  <c r="H9" i="10"/>
  <c r="H31" i="10" s="1"/>
  <c r="H50" i="10" s="1"/>
  <c r="H54" i="10" s="1"/>
  <c r="H83" i="10" s="1"/>
  <c r="H85" i="10" s="1"/>
  <c r="I94" i="3"/>
  <c r="J9" i="10"/>
  <c r="J31" i="10" s="1"/>
  <c r="J50" i="10" s="1"/>
  <c r="J54" i="10" s="1"/>
  <c r="J83" i="10" s="1"/>
  <c r="J85" i="10" s="1"/>
  <c r="E51" i="3" l="1"/>
  <c r="E56" i="3" s="1"/>
  <c r="E61" i="3" s="1"/>
  <c r="E59" i="3" s="1"/>
  <c r="K85" i="9"/>
  <c r="G51" i="3"/>
  <c r="G56" i="3" s="1"/>
  <c r="G61" i="3" s="1"/>
  <c r="G59" i="3" s="1"/>
  <c r="G85" i="9"/>
  <c r="E94" i="3"/>
  <c r="E99" i="3" s="1"/>
  <c r="E97" i="3" s="1"/>
  <c r="I51" i="3"/>
  <c r="I56" i="3" s="1"/>
  <c r="I59" i="3" s="1"/>
  <c r="K97" i="3"/>
  <c r="K114" i="3"/>
  <c r="K119" i="3" s="1"/>
  <c r="K122" i="3" s="1"/>
  <c r="I97" i="3"/>
  <c r="I114" i="3"/>
  <c r="I119" i="3" s="1"/>
  <c r="I122" i="3" s="1"/>
  <c r="G99" i="3"/>
  <c r="G97" i="3" s="1"/>
  <c r="G114" i="3"/>
  <c r="G119" i="3" s="1"/>
  <c r="G124" i="3" s="1"/>
  <c r="G122" i="3" s="1"/>
  <c r="E114" i="3" l="1"/>
  <c r="E119" i="3" s="1"/>
  <c r="E124" i="3" s="1"/>
  <c r="E122" i="3" s="1"/>
  <c r="G102" i="3"/>
  <c r="I102" i="3"/>
  <c r="M17" i="8"/>
  <c r="K102" i="3"/>
  <c r="E102" i="3"/>
  <c r="M18" i="7"/>
  <c r="M18" i="8" l="1"/>
  <c r="M19" i="8" s="1"/>
  <c r="I81" i="9" s="1"/>
  <c r="I82" i="9" s="1"/>
  <c r="I84" i="9" s="1"/>
  <c r="I85" i="9" s="1"/>
  <c r="O17" i="8"/>
  <c r="O18" i="8" s="1"/>
  <c r="O19" i="8" s="1"/>
  <c r="M19" i="7"/>
  <c r="M20" i="7" s="1"/>
  <c r="E81" i="9" s="1"/>
  <c r="E82" i="9" s="1"/>
  <c r="E84" i="9" s="1"/>
  <c r="E85" i="9" s="1"/>
  <c r="O18" i="7"/>
  <c r="M13" i="8"/>
  <c r="M14" i="8" s="1"/>
  <c r="O12" i="8"/>
  <c r="O13" i="8" s="1"/>
  <c r="O14" i="8" s="1"/>
  <c r="M14" i="7"/>
  <c r="M15" i="7" s="1"/>
  <c r="O13" i="7"/>
  <c r="S13" i="7" l="1"/>
  <c r="S14" i="7" s="1"/>
  <c r="S15" i="7" s="1"/>
  <c r="O14" i="7"/>
  <c r="O15" i="7" s="1"/>
  <c r="O19" i="7"/>
  <c r="O20" i="7" s="1"/>
  <c r="S18" i="7"/>
  <c r="S19" i="7" s="1"/>
  <c r="S20" i="7" s="1"/>
</calcChain>
</file>

<file path=xl/sharedStrings.xml><?xml version="1.0" encoding="utf-8"?>
<sst xmlns="http://schemas.openxmlformats.org/spreadsheetml/2006/main" count="392" uniqueCount="214">
  <si>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</si>
  <si>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</si>
  <si>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</si>
  <si>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</si>
  <si>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</si>
  <si>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</si>
  <si>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</si>
  <si>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</si>
  <si>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</si>
  <si>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</si>
  <si>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</si>
  <si>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งบกระแสเงินสด</t>
  </si>
  <si>
    <t>งบกระแสเงินสด (ต่อ)</t>
  </si>
  <si>
    <t>รวมสินทรัพย์ไม่หมุนเวียน</t>
  </si>
  <si>
    <t>สินทรัพย์ไม่หมุนเวียน</t>
  </si>
  <si>
    <t>และชำระแล้ว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</si>
  <si>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</si>
  <si>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</si>
  <si>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</si>
  <si>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</si>
  <si>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</si>
  <si>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งบการเงินรวม</t>
  </si>
  <si>
    <t>ส่วนเกินมูลค่า</t>
  </si>
  <si>
    <t>หุ้นสามัญ</t>
  </si>
  <si>
    <t>กำไรสะสม</t>
  </si>
  <si>
    <t>ของบริษัทย่อย</t>
  </si>
  <si>
    <t>ส่วนของผู้ถือหุ้นของบริษัทฯ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</si>
  <si>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</si>
  <si>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</si>
  <si>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</si>
  <si>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</si>
  <si>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</si>
  <si>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เงินฝากธนาคารที่มีภาระค้ำประกัน</t>
  </si>
  <si>
    <t>เงินลงทุนในบริษัทย่อย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</si>
  <si>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</si>
  <si>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</si>
  <si>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</si>
  <si>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หนี้สินและส่วนของผู้ถือหุ้น</t>
  </si>
  <si>
    <t>ที่ออก</t>
  </si>
  <si>
    <t>รายได้</t>
  </si>
  <si>
    <t>รวมรายได้</t>
  </si>
  <si>
    <t>ค่าใช้จ่าย</t>
  </si>
  <si>
    <t>รวมค่าใช้จ่าย</t>
  </si>
  <si>
    <t>เงินสดรับจากการกู้ยืมระยะสั้นจากธนาคาร</t>
  </si>
  <si>
    <t>เงินสดจ่ายคืนเงินกู้ยืมระยะสั้นจากธนาคาร</t>
  </si>
  <si>
    <t>รายได้อื่น</t>
  </si>
  <si>
    <t>กระแสเงินสดจากกิจกรรมดำเนินงาน</t>
  </si>
  <si>
    <t>กระแสเงินสดจากกิจกรรมดำเนินงาน(ต่อ)</t>
  </si>
  <si>
    <t xml:space="preserve">   สินค้าคงเหลือ </t>
  </si>
  <si>
    <t xml:space="preserve">   สินทรัพย์หมุนเวียนอื่น</t>
  </si>
  <si>
    <t xml:space="preserve">   เงินสดจ่ายดอกเบี้ย</t>
  </si>
  <si>
    <t xml:space="preserve">เงินสดจ่ายชำระค่าอุปกรณ์ </t>
  </si>
  <si>
    <t xml:space="preserve">เงินสดรับจากการจำหน่ายอุปกรณ์ </t>
  </si>
  <si>
    <t xml:space="preserve">   เงินสดจ่ายภาษีเงินได้</t>
  </si>
  <si>
    <t>ค่าใช้จ่ายในการบริหาร</t>
  </si>
  <si>
    <t>ค่าใช้จ่ายอื่น</t>
  </si>
  <si>
    <t xml:space="preserve">   ในสินทรัพย์และหนี้สินดำเนินงาน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</si>
  <si>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</si>
  <si>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</si>
  <si>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</si>
  <si>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</si>
  <si>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</si>
  <si>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</si>
  <si>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รายได้จากการขาย</t>
  </si>
  <si>
    <t>รายได้จากการบริการ</t>
  </si>
  <si>
    <t>ต้นทุนขาย</t>
  </si>
  <si>
    <t>ต้นทุนบริการ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</si>
  <si>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</si>
  <si>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</si>
  <si>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ทุนจดทะเบียน </t>
  </si>
  <si>
    <t xml:space="preserve">   ค่าตัดจำหน่ายสินทรัพย์ไม่มีตัวตน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</si>
  <si>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</si>
  <si>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</si>
  <si>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ส่วนได้เสียที่</t>
  </si>
  <si>
    <t>ที่ออกและ</t>
  </si>
  <si>
    <t>ชำระแล้ว</t>
  </si>
  <si>
    <t>ยังไม่ได้จัดสรร</t>
  </si>
  <si>
    <t>ของบริษัทฯ</t>
  </si>
  <si>
    <t>จัดสรรแล้ว -</t>
  </si>
  <si>
    <t>สินทรัพย์หมุนเวียนอื่น</t>
  </si>
  <si>
    <t>หนี้สินและส่วนของผู้ถือหุ้น (ต่อ)</t>
  </si>
  <si>
    <t>สินทรัพย์ภาษีเงินได้รอการตัดบัญชี</t>
  </si>
  <si>
    <t>เงินสดรับค่าดอกเบี้ย</t>
  </si>
  <si>
    <t>ส่วนของผู้มีส่วนได้เสียที่ไม่มีอำนาจควบคุมของบริษัทย่อย</t>
  </si>
  <si>
    <t>เงินสดจ่ายคืนเงินกู้ยืมระยะยาวจากสถาบันการเงิน</t>
  </si>
  <si>
    <t>เงินกู้ยืมระยะสั้น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</si>
  <si>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</si>
  <si>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</si>
  <si>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ขาดทุนสำหรับงวด</t>
  </si>
  <si>
    <t>ขาดทุนเบ็ดเสร็จรวมสำหรับงวด</t>
  </si>
  <si>
    <t xml:space="preserve">สินค้าคงเหลือ </t>
  </si>
  <si>
    <t>อุปกรณ์</t>
  </si>
  <si>
    <t>สินทรัพย์ไม่มีตัวตน</t>
  </si>
  <si>
    <t xml:space="preserve">   เป็นเงินสดรับ(จ่าย)จากกิจกรรมดำเนินงาน 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</si>
  <si>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</si>
  <si>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</si>
  <si>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บริษัท สามารถ ดิจิตอล จำกัด (มหาชน) และบริษัทย่อย</t>
  </si>
  <si>
    <t xml:space="preserve">บริษัท สามารถ ดิจิตอล จำกัด (มหาชน) และบริษัทย่อย </t>
  </si>
  <si>
    <t xml:space="preserve">   ยังไม่ได้จัดสรร (ขาดทุนสะสม) </t>
  </si>
  <si>
    <t>จากการเปลี่ยนแปลง</t>
  </si>
  <si>
    <t>สัดส่วนการถือหุ้น</t>
  </si>
  <si>
    <t>ในบริษัทย่อย</t>
  </si>
  <si>
    <t>ข้อมูลกระแสเงินสดเปิดเผยเพิ่มเติม</t>
  </si>
  <si>
    <t>รายการกิจกรรมลงทุนที่ไม่เกี่ยวข้องกับกระแสเงินสด</t>
  </si>
  <si>
    <t>(ขาดทุนสะสม)</t>
  </si>
  <si>
    <t>ค่าใช้จ่ายในการขายและจัดจำหน่าย</t>
  </si>
  <si>
    <t>หนี้สินดำเนินงานเพิ่มขึ้น(ลดลง)</t>
  </si>
  <si>
    <t>ส่วนเกินมูลค่าหุ้นสามัญ</t>
  </si>
  <si>
    <t>รายได้รับล่วงหน้า</t>
  </si>
  <si>
    <t>หนี้สินตามวิธีส่วนได้เสียจากเงินลงทุนในบริษัทย่อย</t>
  </si>
  <si>
    <t>สินทรัพย์สิทธิการใช้</t>
  </si>
  <si>
    <t>สินทรัพย์ทางการเงินไม่หมุนเวียนอื่น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</si>
  <si>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</si>
  <si>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</si>
  <si>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ค่าเสื่อมราคาของสินทรัพย์สิทธิการใช้</t>
  </si>
  <si>
    <t xml:space="preserve">   สินทรัพย์ทางการเงินไม่หมุนเวียนอื่น</t>
  </si>
  <si>
    <t xml:space="preserve">   ค่าเสื่อมราคาของอุปกรณ์</t>
  </si>
  <si>
    <t xml:space="preserve">   ค่าตัดจำหน่ายดอกเบี้ยจ่ายตามสัญญาเช่า</t>
  </si>
  <si>
    <t>สินทรัพย์ไม่หมุนเวียนอื่น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</si>
  <si>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</si>
  <si>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ต้นทุนทางการเงิน</t>
  </si>
  <si>
    <t>รายได้ทางการเงิน</t>
  </si>
  <si>
    <t>ส่วนต่ำกว่าทุน</t>
  </si>
  <si>
    <t xml:space="preserve">   โอนกลับรายการปรับลดราคาทุนของสินค้าคงเหลือให้เป็น</t>
  </si>
  <si>
    <t xml:space="preserve">      มูลค่าสุทธิที่จะได้รับ</t>
  </si>
  <si>
    <t xml:space="preserve">   ตัดจำหน่ายอุปกรณ์</t>
  </si>
  <si>
    <t>ส่วนของผู้มี</t>
  </si>
  <si>
    <t>ไม่มีอำนาจควบคุม</t>
  </si>
  <si>
    <t xml:space="preserve">   เงินสดจ่ายผลประโยชน์พนักงาน</t>
  </si>
  <si>
    <t xml:space="preserve">   ทุนออกจำหน่ายและชำระเต็มมูลค่าแล้ว</t>
  </si>
  <si>
    <t xml:space="preserve">   เจ้าหนี้ค่าซื้ออุปกรณ์</t>
  </si>
  <si>
    <t xml:space="preserve">   รายได้ทางการเงิน</t>
  </si>
  <si>
    <t xml:space="preserve">   ต้นทุนทางการเงิน</t>
  </si>
  <si>
    <t xml:space="preserve">   หนี้สินหมุนเวียนอื่นและรายได้รับล่วงหน้า</t>
  </si>
  <si>
    <t>รายได้จากงานตามสัญญา</t>
  </si>
  <si>
    <t>ต้นทุนงานตามสัญญา</t>
  </si>
  <si>
    <t>เงินฝากธนาคารที่มีภาระค้ำประกันเพิ่มขึ้น</t>
  </si>
  <si>
    <t xml:space="preserve">   เจ้าหนี้ค่าซื้อสินทรัพย์ไม่มีตัวตน</t>
  </si>
  <si>
    <t>ส่วนของหนี้สินตามสัญญาเช่าที่ถึงกำหนดชำระภายในหนึ่งปี</t>
  </si>
  <si>
    <t>เงินสดจ่ายชำระดอกเบี้ยของหนี้สินตามสัญญาเช่า</t>
  </si>
  <si>
    <t>เงินสดจ่ายชำระคืนเงินต้นของหนี้สินตามสัญญาเช่า</t>
  </si>
  <si>
    <t>กระแสเงินสดสุทธิจาก(ใช้ไปใน)กิจกรรมดำเนินงาน</t>
  </si>
  <si>
    <t>กำไรขาดทุนเบ็ดเสร็จอื่น:</t>
  </si>
  <si>
    <t>กำไรขาดทุนเบ็ดเสร็จอื่นสำหรับงวด</t>
  </si>
  <si>
    <t>งบกำไรขาดทุนเบ็ดเสร็จ</t>
  </si>
  <si>
    <t>เงินสดรับจากเงินให้กู้ยืมระยะยาวแก่พนักงาน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</si>
  <si>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</si>
  <si>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</si>
  <si>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</si>
  <si>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</si>
  <si>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รวมส่วนของผู้ถือหุ้น </t>
  </si>
  <si>
    <t>กำไรจากการดำเนินงานก่อนการเปลี่ยนแปลง</t>
  </si>
  <si>
    <t>สินทรัพย์ดำเนินงาน(เพิ่มขึ้น)ลดลง</t>
  </si>
  <si>
    <t>สำรองตามกฎหมาย</t>
  </si>
  <si>
    <t xml:space="preserve">   โอนอุปกรณ์ไปเป็นสินค้าคงเหลือ</t>
  </si>
  <si>
    <t xml:space="preserve">   โอนอุปกรณ์เป็นค่าใช้จ่าย</t>
  </si>
  <si>
    <t>เงินเบิกเกินบัญชีธนาคารลดลง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</si>
  <si>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</si>
  <si>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</si>
  <si>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</si>
  <si>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</si>
  <si>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</si>
  <si>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</si>
  <si>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</si>
  <si>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34,516,369,130 หุ้น มูลค่าหุ้นละ 0.1 บาท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</si>
  <si>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</si>
  <si>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</si>
  <si>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</si>
  <si>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</si>
  <si>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กำไร(ขาดทุน)ส่วนที่เป็นของผู้ถือหุ้นของบริษัทฯ</t>
  </si>
  <si>
    <t>จำนวนหุ้นสามัญถัวเฉลี่ยถ่วงน้ำหนัก (พันหุ้น)</t>
  </si>
  <si>
    <t>การแบ่งปันกำไร(ขาดทุน)เบ็ดเสร็จรวม</t>
  </si>
  <si>
    <t>กำไรสำหรับงวด</t>
  </si>
  <si>
    <t>กำไรเบ็ดเสร็จรวมสำหรับงวด</t>
  </si>
  <si>
    <t>กำไร(ขาดทุน)ก่อนภาษี</t>
  </si>
  <si>
    <t xml:space="preserve">   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</si>
  <si>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</si>
  <si>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กำไรจากการดำเนินงาน</t>
  </si>
  <si>
    <t>ประมาณการหนี้สินไม่หมุนเวียน</t>
  </si>
  <si>
    <t>(หน่วย: พันบาท ยกเว้นกำไรต่อหุ้นแสดงเป็นบาท)</t>
  </si>
  <si>
    <t xml:space="preserve">กำไรขาดทุนเบ็ดเสร็จรวมสำหรับงวด </t>
  </si>
  <si>
    <t>รายการปรับกระทบยอดกำไร(ขาดทุน)ก่อนภาษี</t>
  </si>
  <si>
    <t xml:space="preserve">   ขาดทุนจากประมาณการหนี้สินไม่หมุนเวียน</t>
  </si>
  <si>
    <t>30 มิถุนายน</t>
  </si>
  <si>
    <t>ยอดคงเหลือ ณ วันที่ 30 มิถุนายน 2568</t>
  </si>
  <si>
    <t>รับคืนเงินให้กู้ยืมระยะสั้นแก่กิจการที่เกี่ยวข้องกัน</t>
  </si>
  <si>
    <t>กำไรจากอัตราแลกเปลี่ยน</t>
  </si>
  <si>
    <t>เงินสดรับจากการกู้ยืมระยะสั้นจากกิจการที่เกี่ยวข้องกัน</t>
  </si>
  <si>
    <t xml:space="preserve">   โอนสินค้าคงเหลือไปเป็นอุปกรณ์</t>
  </si>
  <si>
    <t>รายได้ภาษีเงินได้</t>
  </si>
  <si>
    <t xml:space="preserve">   กำไรจากการจำหน่ายอุปกรณ์ </t>
  </si>
  <si>
    <t xml:space="preserve">   ค่าเผื่อการด้อยค่าของอุปกรณ์ลดลง</t>
  </si>
  <si>
    <t>เงินสดจ่ายชำระค่าสินทรัพย์ไม่มีตัวตน</t>
  </si>
  <si>
    <t>กระแสเงินสดสุทธิจาก(ใช้ไปใน)กิจกรรมลงทุน</t>
  </si>
  <si>
    <t xml:space="preserve">   ลูกหนี้จากการจำหน่ายอุปกรณ์</t>
  </si>
  <si>
    <t>ณ วันที่ 30 มิถุนายน 2569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</si>
  <si>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</si>
  <si>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</si>
  <si>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</si>
  <si>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</si>
  <si>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สำหรับงวดสามเดือนสิ้นสุดวันที่ 30 มิถุนายน 2569</t>
  </si>
  <si>
    <t>เงินให้กู้ยืมระยะสั้นแก่พนักงาน</t>
  </si>
  <si>
    <t>เงินเบิกเกินบัญชีธนาคาร</t>
  </si>
  <si>
    <t xml:space="preserve">   ค่าเผื่อการลดมูลค่าของสินทรัพย์ไม่หมุนเวียนอื่นเพิ่มขึ้น</t>
  </si>
  <si>
    <t>ขาดทุนจากอัตราแลกเปลี่ยน</t>
  </si>
  <si>
    <t>การกลับรายการจากการด้อยค่าสินทรัพย์ทางการเงิน</t>
  </si>
  <si>
    <t>กำไรก่อนค่าใช้จ่ายภาษีเงินได้</t>
  </si>
  <si>
    <t>กำไรต่อหุ้นขั้นพื้นฐาน</t>
  </si>
  <si>
    <t>กำไรส่วนที่เป็นของผู้ถือหุ้นของบริษัทฯ</t>
  </si>
  <si>
    <t>การกลับรายการ(ขาดทุน)จากการด้อยค่าสินทรัพย์ทางการเงิน</t>
  </si>
  <si>
    <t xml:space="preserve">   ค่าเผื่อผลขาดทุนด้านเครดิตที่คาดว่าจะเกิดขึ้นของลูกหนี้การค้าเพิ่มขึ้น(ลดลง)</t>
  </si>
  <si>
    <t xml:space="preserve">   ตัดจำหน่ายลูกหนี้การค้า</t>
  </si>
  <si>
    <t xml:space="preserve">   สินทรัพย์สิทธิการใช้เพิ่มขึ้น(ลดลง)จากสัญญาเช่า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</si>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</sst>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0.0_);\(0.0\)"/>
    <numFmt numFmtId="171" formatCode="_(* #,##0.000_);_(* \(#,##0.000\);_(* &quot;-&quot;??_);_(@_)"/>
    <numFmt numFmtId="172" formatCode="_(* #,##0.0000_);_(* \(#,##0.0000\);_(* &quot;-&quot;??_);_(@_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1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4">
    <xf numFmtId="0" fontId="0" fillId="0" borderId="0" xfId="0"/>
    <xf numFmtId="0" fontId="9" fillId="0" borderId="0" xfId="0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/>
    <xf numFmtId="0" fontId="7" fillId="0" borderId="0" xfId="0" applyFont="1"/>
    <xf numFmtId="0" fontId="9" fillId="0" borderId="0" xfId="0" applyFont="1"/>
    <xf numFmtId="37" fontId="9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1" fontId="7" fillId="0" borderId="0" xfId="0" applyNumberFormat="1" applyFont="1"/>
    <xf numFmtId="37" fontId="8" fillId="0" borderId="0" xfId="0" applyNumberFormat="1" applyFont="1" applyAlignment="1">
      <alignment horizontal="center"/>
    </xf>
    <xf numFmtId="168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41" fontId="7" fillId="0" borderId="3" xfId="0" applyNumberFormat="1" applyFont="1" applyBorder="1"/>
    <xf numFmtId="41" fontId="7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9" fillId="0" borderId="0" xfId="0" applyNumberFormat="1" applyFont="1"/>
    <xf numFmtId="41" fontId="7" fillId="0" borderId="4" xfId="0" applyNumberFormat="1" applyFont="1" applyBorder="1"/>
    <xf numFmtId="41" fontId="7" fillId="0" borderId="4" xfId="0" applyNumberFormat="1" applyFont="1" applyBorder="1" applyAlignment="1">
      <alignment horizontal="right"/>
    </xf>
    <xf numFmtId="41" fontId="7" fillId="0" borderId="5" xfId="0" applyNumberFormat="1" applyFont="1" applyBorder="1" applyAlignment="1">
      <alignment horizontal="right"/>
    </xf>
    <xf numFmtId="37" fontId="15" fillId="0" borderId="0" xfId="0" applyNumberFormat="1" applyFont="1"/>
    <xf numFmtId="37" fontId="16" fillId="0" borderId="0" xfId="0" applyNumberFormat="1" applyFont="1" applyAlignment="1">
      <alignment horizontal="center"/>
    </xf>
    <xf numFmtId="41" fontId="15" fillId="0" borderId="0" xfId="0" applyNumberFormat="1" applyFont="1"/>
    <xf numFmtId="37" fontId="7" fillId="0" borderId="0" xfId="10" applyNumberFormat="1" applyFont="1" applyAlignment="1">
      <alignment horizontal="left"/>
    </xf>
    <xf numFmtId="37" fontId="7" fillId="0" borderId="0" xfId="10" applyNumberFormat="1" applyFont="1"/>
    <xf numFmtId="37" fontId="7" fillId="0" borderId="0" xfId="10" applyNumberFormat="1" applyFont="1" applyAlignment="1">
      <alignment horizontal="right"/>
    </xf>
    <xf numFmtId="37" fontId="9" fillId="0" borderId="0" xfId="10" applyNumberFormat="1" applyFont="1" applyAlignment="1">
      <alignment horizontal="left"/>
    </xf>
    <xf numFmtId="0" fontId="7" fillId="0" borderId="0" xfId="10" applyFont="1"/>
    <xf numFmtId="0" fontId="7" fillId="0" borderId="0" xfId="10" applyFont="1" applyAlignment="1">
      <alignment horizontal="right"/>
    </xf>
    <xf numFmtId="0" fontId="9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169" fontId="7" fillId="0" borderId="0" xfId="9" applyNumberFormat="1" applyFont="1"/>
    <xf numFmtId="169" fontId="7" fillId="0" borderId="0" xfId="9" applyNumberFormat="1" applyFont="1" applyAlignment="1">
      <alignment horizontal="center"/>
    </xf>
    <xf numFmtId="169" fontId="7" fillId="0" borderId="3" xfId="9" applyNumberFormat="1" applyFont="1" applyBorder="1" applyAlignment="1">
      <alignment horizontal="center"/>
    </xf>
    <xf numFmtId="0" fontId="7" fillId="0" borderId="3" xfId="10" applyFont="1" applyBorder="1" applyAlignment="1">
      <alignment horizontal="center"/>
    </xf>
    <xf numFmtId="37" fontId="7" fillId="0" borderId="3" xfId="0" applyNumberFormat="1" applyFont="1" applyBorder="1" applyAlignment="1">
      <alignment horizontal="center"/>
    </xf>
    <xf numFmtId="41" fontId="7" fillId="0" borderId="0" xfId="10" applyNumberFormat="1" applyFont="1"/>
    <xf numFmtId="41" fontId="7" fillId="0" borderId="0" xfId="10" applyNumberFormat="1" applyFont="1" applyAlignment="1">
      <alignment horizontal="right"/>
    </xf>
    <xf numFmtId="0" fontId="7" fillId="0" borderId="0" xfId="9" applyFont="1"/>
    <xf numFmtId="41" fontId="7" fillId="0" borderId="3" xfId="10" applyNumberFormat="1" applyFont="1" applyBorder="1" applyAlignment="1">
      <alignment horizontal="right"/>
    </xf>
    <xf numFmtId="0" fontId="9" fillId="0" borderId="0" xfId="9" applyFont="1"/>
    <xf numFmtId="41" fontId="7" fillId="0" borderId="7" xfId="10" applyNumberFormat="1" applyFont="1" applyBorder="1" applyAlignment="1">
      <alignment horizontal="right"/>
    </xf>
    <xf numFmtId="0" fontId="9" fillId="0" borderId="0" xfId="10" applyFont="1" applyAlignment="1">
      <alignment horizontal="left"/>
    </xf>
    <xf numFmtId="38" fontId="7" fillId="0" borderId="0" xfId="9" applyNumberFormat="1" applyFont="1" applyAlignment="1">
      <alignment horizontal="center"/>
    </xf>
    <xf numFmtId="0" fontId="7" fillId="0" borderId="0" xfId="9" applyFont="1" applyAlignment="1">
      <alignment horizontal="right"/>
    </xf>
    <xf numFmtId="169" fontId="9" fillId="0" borderId="0" xfId="9" applyNumberFormat="1" applyFont="1"/>
    <xf numFmtId="0" fontId="10" fillId="0" borderId="0" xfId="9" applyFont="1" applyAlignment="1">
      <alignment horizontal="center"/>
    </xf>
    <xf numFmtId="49" fontId="7" fillId="0" borderId="0" xfId="9" applyNumberFormat="1" applyFont="1" applyAlignment="1">
      <alignment horizontal="center"/>
    </xf>
    <xf numFmtId="41" fontId="7" fillId="0" borderId="0" xfId="9" applyNumberFormat="1" applyFont="1" applyAlignment="1">
      <alignment horizontal="left"/>
    </xf>
    <xf numFmtId="41" fontId="7" fillId="0" borderId="3" xfId="9" applyNumberFormat="1" applyFont="1" applyBorder="1" applyAlignment="1">
      <alignment horizontal="left"/>
    </xf>
    <xf numFmtId="41" fontId="7" fillId="0" borderId="0" xfId="9" applyNumberFormat="1" applyFont="1"/>
    <xf numFmtId="41" fontId="7" fillId="0" borderId="7" xfId="9" applyNumberFormat="1" applyFont="1" applyBorder="1" applyAlignment="1">
      <alignment horizontal="left"/>
    </xf>
    <xf numFmtId="41" fontId="7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left" vertical="top"/>
    </xf>
    <xf numFmtId="41" fontId="7" fillId="0" borderId="7" xfId="0" applyNumberFormat="1" applyFont="1" applyBorder="1"/>
    <xf numFmtId="41" fontId="7" fillId="0" borderId="5" xfId="0" applyNumberFormat="1" applyFont="1" applyBorder="1"/>
    <xf numFmtId="39" fontId="7" fillId="0" borderId="0" xfId="0" applyNumberFormat="1" applyFont="1"/>
    <xf numFmtId="0" fontId="7" fillId="0" borderId="0" xfId="0" applyFont="1" applyAlignment="1">
      <alignment horizontal="left"/>
    </xf>
    <xf numFmtId="172" fontId="7" fillId="0" borderId="5" xfId="0" applyNumberFormat="1" applyFont="1" applyBorder="1"/>
    <xf numFmtId="171" fontId="7" fillId="0" borderId="0" xfId="0" applyNumberFormat="1" applyFont="1"/>
    <xf numFmtId="37" fontId="7" fillId="0" borderId="0" xfId="11" applyNumberFormat="1" applyFont="1"/>
    <xf numFmtId="39" fontId="8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centerContinuous"/>
    </xf>
    <xf numFmtId="49" fontId="13" fillId="0" borderId="0" xfId="0" applyNumberFormat="1" applyFont="1"/>
    <xf numFmtId="41" fontId="7" fillId="0" borderId="0" xfId="0" applyNumberFormat="1" applyFont="1" applyAlignment="1">
      <alignment horizontal="centerContinuous"/>
    </xf>
    <xf numFmtId="41" fontId="7" fillId="0" borderId="3" xfId="0" applyNumberFormat="1" applyFont="1" applyBorder="1" applyAlignment="1">
      <alignment horizontal="center"/>
    </xf>
    <xf numFmtId="41" fontId="7" fillId="0" borderId="5" xfId="0" applyNumberFormat="1" applyFont="1" applyBorder="1" applyAlignment="1">
      <alignment horizontal="centerContinuous"/>
    </xf>
    <xf numFmtId="41" fontId="9" fillId="0" borderId="0" xfId="0" applyNumberFormat="1" applyFont="1"/>
    <xf numFmtId="41" fontId="10" fillId="0" borderId="0" xfId="0" applyNumberFormat="1" applyFont="1" applyAlignment="1">
      <alignment horizontal="center"/>
    </xf>
    <xf numFmtId="49" fontId="14" fillId="0" borderId="0" xfId="0" applyNumberFormat="1" applyFont="1"/>
    <xf numFmtId="0" fontId="7" fillId="0" borderId="0" xfId="0" applyFont="1" applyAlignment="1">
      <alignment horizontal="centerContinuous"/>
    </xf>
    <xf numFmtId="37" fontId="9" fillId="0" borderId="0" xfId="0" applyNumberFormat="1" applyFont="1" applyAlignment="1">
      <alignment horizontal="right"/>
    </xf>
    <xf numFmtId="41" fontId="7" fillId="0" borderId="0" xfId="0" quotePrefix="1" applyNumberFormat="1" applyFont="1" applyAlignment="1">
      <alignment horizontal="center"/>
    </xf>
    <xf numFmtId="41" fontId="7" fillId="0" borderId="3" xfId="0" quotePrefix="1" applyNumberFormat="1" applyFont="1" applyBorder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center"/>
    </xf>
    <xf numFmtId="37" fontId="7" fillId="0" borderId="6" xfId="0" applyNumberFormat="1" applyFont="1" applyBorder="1" applyAlignment="1">
      <alignment horizontal="left"/>
    </xf>
    <xf numFmtId="37" fontId="9" fillId="0" borderId="3" xfId="0" applyNumberFormat="1" applyFont="1" applyBorder="1" applyAlignment="1">
      <alignment horizontal="center"/>
    </xf>
    <xf numFmtId="169" fontId="7" fillId="0" borderId="3" xfId="9" applyNumberFormat="1" applyFont="1" applyBorder="1" applyAlignment="1">
      <alignment horizontal="center"/>
    </xf>
    <xf numFmtId="37" fontId="9" fillId="0" borderId="0" xfId="10" applyNumberFormat="1" applyFont="1" applyAlignment="1">
      <alignment horizontal="left"/>
    </xf>
    <xf numFmtId="169" fontId="7" fillId="0" borderId="4" xfId="9" applyNumberFormat="1" applyFont="1" applyBorder="1" applyAlignment="1">
      <alignment horizontal="center"/>
    </xf>
    <xf numFmtId="169" fontId="9" fillId="0" borderId="3" xfId="9" applyNumberFormat="1" applyFont="1" applyBorder="1" applyAlignment="1">
      <alignment horizontal="center"/>
    </xf>
    <xf numFmtId="0" fontId="9" fillId="0" borderId="3" xfId="10" applyFont="1" applyBorder="1" applyAlignment="1">
      <alignment horizontal="center"/>
    </xf>
  </cellXfs>
  <cellStyles count="14">
    <cellStyle name="comma zerodec" xfId="1" xr:uid="{A10CA31A-5AB5-43B8-B6A0-CD01E62BCF07}"/>
    <cellStyle name="Currency1" xfId="2" xr:uid="{B0BB77F1-DBF6-4058-A5D1-31A96E9F2E8C}"/>
    <cellStyle name="Dollar (zero dec)" xfId="3" xr:uid="{4A7D37B8-24DB-4146-9C4C-FE8CA02511DE}"/>
    <cellStyle name="Grey" xfId="4" xr:uid="{F39AC091-8465-4A0E-9ACB-F3BB61B4D911}"/>
    <cellStyle name="Input [yellow]" xfId="5" xr:uid="{3BE680FD-2837-4A52-84DF-8F6883F73DF9}"/>
    <cellStyle name="no dec" xfId="6" xr:uid="{AA944873-370A-4E3B-9C26-97CE7E6FC2E5}"/>
    <cellStyle name="Normal" xfId="0" builtinId="0"/>
    <cellStyle name="Normal - Style1" xfId="7" xr:uid="{353E2753-8BB8-4EA4-971A-4E22644E66C2}"/>
    <cellStyle name="Normal 2" xfId="8" xr:uid="{7FA1A00B-CA6B-451C-B91B-93879ED306FC}"/>
    <cellStyle name="Normal_BS&amp;PL_Thai_FS example_2008_22 Jan 09_TF_Q4'08" xfId="9" xr:uid="{CD299D0B-1F6F-4C22-AF68-F5A7E1E0CDBC}"/>
    <cellStyle name="Normal_bs&amp;pl-t" xfId="10" xr:uid="{C3920F01-0998-4B86-9D38-8F5239CC10E7}"/>
    <cellStyle name="Normal_Samart Corp" xfId="11" xr:uid="{05C05FCA-CA98-43BF-83B7-2EF1274E3847}"/>
    <cellStyle name="Percent [2]" xfId="12" xr:uid="{620C7784-B73C-4444-8417-9C509260A48E}"/>
    <cellStyle name="Quantity" xfId="13" xr:uid="{1924BBEB-E906-4DE2-9671-A4783E745EC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4C26A-5A58-46A3-A20D-CBA9742BEE08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7E385-30CB-4A2B-BD4E-6A3F551C9BCC}">
  <dimension ref="A1:M93"/>
  <sheetViews>
    <sheetView showGridLines="0" view="pageBreakPreview" topLeftCell="A75" zoomScaleNormal="115" zoomScaleSheetLayoutView="100" workbookViewId="0">
      <selection activeCell="G87" sqref="G87"/>
    </sheetView>
  </sheetViews>
  <sheetFormatPr defaultColWidth="7" defaultRowHeight="21.9" customHeight="1"/>
  <cols>
    <col min="1" max="1" width="43.5546875" style="4" customWidth="1"/>
    <col min="2" max="2" width="0.88671875" style="9" customWidth="1"/>
    <col min="3" max="3" width="6.5546875" style="5" customWidth="1"/>
    <col min="4" max="4" width="0.88671875" style="5" customWidth="1"/>
    <col min="5" max="5" width="13.5546875" style="12" customWidth="1"/>
    <col min="6" max="6" width="0.88671875" style="5" customWidth="1"/>
    <col min="7" max="7" width="13.5546875" style="12" customWidth="1"/>
    <col min="8" max="8" width="0.88671875" style="5" customWidth="1"/>
    <col min="9" max="9" width="13.5546875" style="12" customWidth="1"/>
    <col min="10" max="10" width="0.88671875" style="12" customWidth="1"/>
    <col min="11" max="11" width="13.5546875" style="12" customWidth="1"/>
    <col min="12" max="12" width="0.88671875" style="5" customWidth="1"/>
    <col min="13" max="13" width="7" style="5"/>
    <col min="14" max="14" width="8.44140625" style="5" bestFit="1" customWidth="1"/>
    <col min="15" max="16" width="7" style="5"/>
    <col min="17" max="17" width="11.44140625" style="5" bestFit="1" customWidth="1"/>
    <col min="18" max="19" width="7" style="5"/>
    <col min="20" max="20" width="11.44140625" style="5" bestFit="1" customWidth="1"/>
    <col min="21" max="16384" width="7" style="5"/>
  </cols>
  <sheetData>
    <row r="1" spans="1:13" ht="21.9" customHeight="1">
      <c r="A1" s="1" t="s">
        <v>96</v>
      </c>
      <c r="B1" s="77"/>
      <c r="C1" s="77"/>
      <c r="D1" s="77"/>
      <c r="E1" s="71"/>
      <c r="F1" s="77"/>
      <c r="G1" s="71"/>
      <c r="H1" s="77"/>
      <c r="I1" s="71"/>
      <c r="J1" s="71"/>
      <c r="K1" s="71"/>
      <c r="L1" s="77"/>
      <c r="M1" s="3"/>
    </row>
    <row r="2" spans="1:13" s="4" customFormat="1" ht="21.9" customHeight="1">
      <c r="A2" s="2" t="s">
        <v>146</v>
      </c>
      <c r="B2" s="20"/>
      <c r="C2" s="20"/>
      <c r="D2" s="20"/>
      <c r="E2" s="71"/>
      <c r="F2" s="20"/>
      <c r="G2" s="71"/>
      <c r="H2" s="20"/>
      <c r="I2" s="71"/>
      <c r="J2" s="71"/>
      <c r="K2" s="71"/>
      <c r="L2" s="20"/>
      <c r="M2" s="3"/>
    </row>
    <row r="3" spans="1:13" s="4" customFormat="1" ht="21.9" customHeight="1">
      <c r="A3" s="2" t="s">
        <v>195</v>
      </c>
      <c r="B3" s="20"/>
      <c r="C3" s="20"/>
      <c r="D3" s="20"/>
      <c r="E3" s="71"/>
      <c r="F3" s="20"/>
      <c r="G3" s="71"/>
      <c r="H3" s="20"/>
      <c r="I3" s="71"/>
      <c r="J3" s="71"/>
      <c r="K3" s="71"/>
      <c r="L3" s="20"/>
      <c r="M3" s="3"/>
    </row>
    <row r="4" spans="1:13" ht="21.9" customHeight="1">
      <c r="B4" s="4"/>
      <c r="C4" s="9"/>
      <c r="D4" s="9"/>
      <c r="E4" s="16"/>
      <c r="F4" s="20"/>
      <c r="G4" s="71"/>
      <c r="H4" s="3"/>
      <c r="I4" s="71"/>
      <c r="J4" s="71"/>
      <c r="K4" s="15" t="s">
        <v>61</v>
      </c>
      <c r="L4" s="3"/>
    </row>
    <row r="5" spans="1:13" s="21" customFormat="1" ht="21.9" customHeight="1">
      <c r="A5" s="2"/>
      <c r="B5" s="2"/>
      <c r="E5" s="88" t="s">
        <v>21</v>
      </c>
      <c r="F5" s="88"/>
      <c r="G5" s="88"/>
      <c r="I5" s="88" t="s">
        <v>29</v>
      </c>
      <c r="J5" s="88"/>
      <c r="K5" s="88"/>
      <c r="M5" s="78"/>
    </row>
    <row r="6" spans="1:13" ht="21.9" customHeight="1">
      <c r="B6" s="4"/>
      <c r="E6" s="79" t="s">
        <v>183</v>
      </c>
      <c r="F6" s="9"/>
      <c r="G6" s="16" t="s">
        <v>57</v>
      </c>
      <c r="I6" s="79" t="s">
        <v>183</v>
      </c>
      <c r="J6" s="79"/>
      <c r="K6" s="16" t="s">
        <v>57</v>
      </c>
      <c r="M6" s="3"/>
    </row>
    <row r="7" spans="1:13" ht="21.9" customHeight="1">
      <c r="B7" s="4"/>
      <c r="C7" s="59" t="s">
        <v>0</v>
      </c>
      <c r="E7" s="80" t="s">
        <v>196</v>
      </c>
      <c r="F7" s="11"/>
      <c r="G7" s="80" t="s">
        <v>157</v>
      </c>
      <c r="I7" s="80" t="s">
        <v>196</v>
      </c>
      <c r="J7" s="79"/>
      <c r="K7" s="80" t="s">
        <v>157</v>
      </c>
      <c r="M7" s="3"/>
    </row>
    <row r="8" spans="1:13" ht="21.9" customHeight="1">
      <c r="B8" s="4"/>
      <c r="C8" s="59"/>
      <c r="E8" s="16" t="s">
        <v>58</v>
      </c>
      <c r="F8" s="11"/>
      <c r="G8" s="16" t="s">
        <v>59</v>
      </c>
      <c r="I8" s="16" t="s">
        <v>58</v>
      </c>
      <c r="J8" s="16"/>
      <c r="K8" s="16" t="s">
        <v>59</v>
      </c>
      <c r="M8" s="3"/>
    </row>
    <row r="9" spans="1:13" ht="21.9" customHeight="1">
      <c r="B9" s="4"/>
      <c r="C9" s="9"/>
      <c r="E9" s="16" t="s">
        <v>60</v>
      </c>
      <c r="F9" s="11"/>
      <c r="G9" s="16"/>
      <c r="I9" s="16" t="s">
        <v>60</v>
      </c>
      <c r="J9" s="16"/>
      <c r="K9" s="16"/>
      <c r="L9" s="10"/>
      <c r="M9" s="3"/>
    </row>
    <row r="10" spans="1:13" ht="21.9" customHeight="1">
      <c r="A10" s="2" t="s">
        <v>30</v>
      </c>
      <c r="B10" s="2"/>
      <c r="E10" s="5"/>
      <c r="G10" s="5"/>
    </row>
    <row r="11" spans="1:13" ht="21.9" customHeight="1">
      <c r="A11" s="2" t="s">
        <v>1</v>
      </c>
      <c r="B11" s="2"/>
      <c r="E11" s="5"/>
      <c r="G11" s="5"/>
    </row>
    <row r="12" spans="1:13" ht="21.9" customHeight="1">
      <c r="A12" s="4" t="s">
        <v>31</v>
      </c>
      <c r="B12" s="4"/>
      <c r="C12" s="13"/>
      <c r="D12" s="13"/>
      <c r="E12" s="15">
        <v>277158</v>
      </c>
      <c r="F12" s="81"/>
      <c r="G12" s="15">
        <v>145142</v>
      </c>
      <c r="H12" s="81"/>
      <c r="I12" s="15">
        <v>246550</v>
      </c>
      <c r="J12" s="81"/>
      <c r="K12" s="15">
        <v>117843</v>
      </c>
      <c r="L12" s="15"/>
    </row>
    <row r="13" spans="1:13" ht="21.9" customHeight="1">
      <c r="A13" s="4" t="s">
        <v>159</v>
      </c>
      <c r="B13" s="4"/>
      <c r="C13" s="13">
        <v>3</v>
      </c>
      <c r="D13" s="13"/>
      <c r="E13" s="15">
        <v>178750</v>
      </c>
      <c r="F13" s="81"/>
      <c r="G13" s="15">
        <v>290584</v>
      </c>
      <c r="H13" s="81"/>
      <c r="I13" s="15">
        <v>199081</v>
      </c>
      <c r="J13" s="81"/>
      <c r="K13" s="15">
        <v>312043</v>
      </c>
      <c r="L13" s="15"/>
    </row>
    <row r="14" spans="1:13" ht="21.9" customHeight="1">
      <c r="A14" s="4" t="s">
        <v>201</v>
      </c>
      <c r="B14" s="4"/>
      <c r="C14" s="13"/>
      <c r="D14" s="13"/>
      <c r="E14" s="15">
        <v>51</v>
      </c>
      <c r="F14" s="81"/>
      <c r="G14" s="15">
        <v>75</v>
      </c>
      <c r="H14" s="81"/>
      <c r="I14" s="15">
        <v>51</v>
      </c>
      <c r="J14" s="81"/>
      <c r="K14" s="15">
        <v>75</v>
      </c>
      <c r="L14" s="15"/>
    </row>
    <row r="15" spans="1:13" ht="21.9" customHeight="1">
      <c r="A15" s="4" t="s">
        <v>90</v>
      </c>
      <c r="B15" s="4"/>
      <c r="C15" s="13"/>
      <c r="D15" s="13"/>
      <c r="E15" s="15">
        <v>60687</v>
      </c>
      <c r="F15" s="81"/>
      <c r="G15" s="15">
        <v>86225</v>
      </c>
      <c r="H15" s="81">
        <v>9</v>
      </c>
      <c r="I15" s="15">
        <v>60686</v>
      </c>
      <c r="J15" s="81">
        <v>9</v>
      </c>
      <c r="K15" s="15">
        <v>86225</v>
      </c>
      <c r="L15" s="15"/>
    </row>
    <row r="16" spans="1:13" ht="21.9" customHeight="1">
      <c r="A16" s="4" t="s">
        <v>79</v>
      </c>
      <c r="B16" s="4"/>
      <c r="C16" s="13">
        <v>4</v>
      </c>
      <c r="D16" s="13"/>
      <c r="E16" s="15">
        <v>246823</v>
      </c>
      <c r="F16" s="81"/>
      <c r="G16" s="15">
        <v>202495</v>
      </c>
      <c r="H16" s="81"/>
      <c r="I16" s="15">
        <v>226091</v>
      </c>
      <c r="J16" s="81"/>
      <c r="K16" s="15">
        <v>182180</v>
      </c>
      <c r="L16" s="15"/>
    </row>
    <row r="17" spans="1:13" ht="21.9" customHeight="1">
      <c r="A17" s="2" t="s">
        <v>2</v>
      </c>
      <c r="B17" s="2"/>
      <c r="C17" s="13"/>
      <c r="E17" s="23">
        <f>SUM(E12:E16)</f>
        <v>763469</v>
      </c>
      <c r="F17" s="81"/>
      <c r="G17" s="23">
        <f>SUM(G12:G16)</f>
        <v>724521</v>
      </c>
      <c r="H17" s="81"/>
      <c r="I17" s="23">
        <f>SUM(I12:I16)</f>
        <v>732459</v>
      </c>
      <c r="J17" s="15"/>
      <c r="K17" s="23">
        <f>SUM(K12:K16)</f>
        <v>698366</v>
      </c>
      <c r="L17" s="15"/>
    </row>
    <row r="18" spans="1:13" ht="21.9" customHeight="1">
      <c r="A18" s="2" t="s">
        <v>14</v>
      </c>
      <c r="B18" s="2"/>
      <c r="C18" s="13"/>
      <c r="D18" s="13"/>
      <c r="E18" s="15"/>
      <c r="F18" s="15"/>
      <c r="G18" s="15"/>
      <c r="H18" s="15"/>
      <c r="I18" s="15"/>
      <c r="J18" s="15"/>
      <c r="K18" s="15"/>
      <c r="L18" s="15"/>
    </row>
    <row r="19" spans="1:13" ht="21.9" customHeight="1">
      <c r="A19" s="4" t="s">
        <v>32</v>
      </c>
      <c r="B19" s="4"/>
      <c r="C19" s="13"/>
      <c r="D19" s="13"/>
      <c r="E19" s="15">
        <v>103203</v>
      </c>
      <c r="F19" s="81"/>
      <c r="G19" s="15">
        <v>103014</v>
      </c>
      <c r="H19" s="81">
        <v>11</v>
      </c>
      <c r="I19" s="15">
        <v>102903</v>
      </c>
      <c r="J19" s="81">
        <v>11</v>
      </c>
      <c r="K19" s="15">
        <v>102714</v>
      </c>
      <c r="L19" s="15"/>
    </row>
    <row r="20" spans="1:13" ht="21.9" customHeight="1">
      <c r="A20" s="4" t="s">
        <v>111</v>
      </c>
      <c r="B20" s="4"/>
      <c r="C20" s="13"/>
      <c r="D20" s="13"/>
      <c r="E20" s="15">
        <v>4988</v>
      </c>
      <c r="F20" s="15"/>
      <c r="G20" s="15">
        <v>5302</v>
      </c>
      <c r="H20" s="81"/>
      <c r="I20" s="15">
        <v>4331</v>
      </c>
      <c r="J20" s="81"/>
      <c r="K20" s="15">
        <v>4619</v>
      </c>
      <c r="L20" s="15"/>
    </row>
    <row r="21" spans="1:13" ht="21.9" customHeight="1">
      <c r="A21" s="4" t="s">
        <v>33</v>
      </c>
      <c r="B21" s="4"/>
      <c r="C21" s="13">
        <v>5</v>
      </c>
      <c r="D21" s="13"/>
      <c r="E21" s="15">
        <v>0</v>
      </c>
      <c r="F21" s="81"/>
      <c r="G21" s="15">
        <v>0</v>
      </c>
      <c r="H21" s="81">
        <v>12</v>
      </c>
      <c r="I21" s="15">
        <v>67375</v>
      </c>
      <c r="J21" s="81">
        <v>12</v>
      </c>
      <c r="K21" s="15">
        <v>68283</v>
      </c>
      <c r="L21" s="15"/>
    </row>
    <row r="22" spans="1:13" ht="21.9" customHeight="1">
      <c r="A22" s="4" t="s">
        <v>91</v>
      </c>
      <c r="B22" s="4"/>
      <c r="C22" s="13">
        <v>6</v>
      </c>
      <c r="D22" s="13"/>
      <c r="E22" s="15">
        <v>1962100</v>
      </c>
      <c r="F22" s="81"/>
      <c r="G22" s="15">
        <v>1992641</v>
      </c>
      <c r="H22" s="81">
        <v>13</v>
      </c>
      <c r="I22" s="15">
        <v>1961505</v>
      </c>
      <c r="J22" s="81">
        <v>13</v>
      </c>
      <c r="K22" s="15">
        <v>1992041</v>
      </c>
      <c r="L22" s="15"/>
    </row>
    <row r="23" spans="1:13" ht="21.9" customHeight="1">
      <c r="A23" s="4" t="s">
        <v>110</v>
      </c>
      <c r="B23" s="4"/>
      <c r="C23" s="13"/>
      <c r="D23" s="13"/>
      <c r="E23" s="15">
        <v>4501</v>
      </c>
      <c r="F23" s="81"/>
      <c r="G23" s="15">
        <v>5314</v>
      </c>
      <c r="H23" s="81"/>
      <c r="I23" s="15">
        <v>1647</v>
      </c>
      <c r="J23" s="81"/>
      <c r="K23" s="15">
        <v>1968</v>
      </c>
      <c r="L23" s="15"/>
    </row>
    <row r="24" spans="1:13" ht="21.9" customHeight="1">
      <c r="A24" s="4" t="s">
        <v>92</v>
      </c>
      <c r="B24" s="4"/>
      <c r="C24" s="13"/>
      <c r="D24" s="13"/>
      <c r="E24" s="15">
        <v>19016</v>
      </c>
      <c r="F24" s="15"/>
      <c r="G24" s="15">
        <v>27327</v>
      </c>
      <c r="H24" s="15"/>
      <c r="I24" s="15">
        <v>0</v>
      </c>
      <c r="J24" s="15"/>
      <c r="K24" s="15">
        <v>0</v>
      </c>
      <c r="L24" s="15"/>
    </row>
    <row r="25" spans="1:13" ht="21.9" customHeight="1">
      <c r="A25" s="4" t="s">
        <v>81</v>
      </c>
      <c r="B25" s="4"/>
      <c r="C25" s="13"/>
      <c r="D25" s="13"/>
      <c r="E25" s="15">
        <v>18142</v>
      </c>
      <c r="F25" s="15"/>
      <c r="G25" s="15">
        <v>17674</v>
      </c>
      <c r="H25" s="15"/>
      <c r="I25" s="15">
        <v>18364</v>
      </c>
      <c r="J25" s="15"/>
      <c r="K25" s="15">
        <v>18364</v>
      </c>
      <c r="L25" s="15"/>
    </row>
    <row r="26" spans="1:13" ht="21.9" customHeight="1">
      <c r="A26" s="4" t="s">
        <v>118</v>
      </c>
      <c r="B26" s="4"/>
      <c r="C26" s="13"/>
      <c r="E26" s="15">
        <v>34777</v>
      </c>
      <c r="F26" s="15"/>
      <c r="G26" s="15">
        <v>71655</v>
      </c>
      <c r="H26" s="15"/>
      <c r="I26" s="15">
        <v>0</v>
      </c>
      <c r="J26" s="15"/>
      <c r="K26" s="15">
        <v>0</v>
      </c>
      <c r="L26" s="15"/>
    </row>
    <row r="27" spans="1:13" ht="21.9" customHeight="1">
      <c r="A27" s="2" t="s">
        <v>13</v>
      </c>
      <c r="B27" s="2"/>
      <c r="E27" s="23">
        <f>SUM(E19:E26)</f>
        <v>2146727</v>
      </c>
      <c r="F27" s="15"/>
      <c r="G27" s="23">
        <f>SUM(G19:G26)</f>
        <v>2222927</v>
      </c>
      <c r="H27" s="15"/>
      <c r="I27" s="23">
        <f>SUM(I19:I26)</f>
        <v>2156125</v>
      </c>
      <c r="J27" s="15"/>
      <c r="K27" s="23">
        <f>SUM(K19:K26)</f>
        <v>2187989</v>
      </c>
      <c r="L27" s="15"/>
    </row>
    <row r="28" spans="1:13" ht="21.9" customHeight="1" thickBot="1">
      <c r="A28" s="2" t="s">
        <v>3</v>
      </c>
      <c r="B28" s="2"/>
      <c r="E28" s="24">
        <f>E27+E17</f>
        <v>2910196</v>
      </c>
      <c r="F28" s="15"/>
      <c r="G28" s="24">
        <f>G27+G17</f>
        <v>2947448</v>
      </c>
      <c r="H28" s="15"/>
      <c r="I28" s="24">
        <f>I27+I17</f>
        <v>2888584</v>
      </c>
      <c r="J28" s="15"/>
      <c r="K28" s="24">
        <f>K27+K17</f>
        <v>2886355</v>
      </c>
      <c r="L28" s="15"/>
    </row>
    <row r="29" spans="1:13" ht="21.9" customHeight="1" thickTop="1">
      <c r="B29" s="4"/>
      <c r="E29" s="5"/>
      <c r="G29" s="5"/>
    </row>
    <row r="30" spans="1:13" ht="21.9" customHeight="1">
      <c r="A30" s="4" t="s">
        <v>4</v>
      </c>
      <c r="B30" s="4"/>
      <c r="E30" s="5"/>
      <c r="G30" s="5"/>
    </row>
    <row r="31" spans="1:13" ht="21.9" customHeight="1">
      <c r="A31" s="1" t="s">
        <v>96</v>
      </c>
      <c r="B31" s="1"/>
      <c r="C31" s="77"/>
      <c r="D31" s="77"/>
      <c r="E31" s="77"/>
      <c r="F31" s="77"/>
      <c r="G31" s="77"/>
      <c r="H31" s="77"/>
      <c r="I31" s="71"/>
      <c r="J31" s="71"/>
      <c r="K31" s="71"/>
      <c r="L31" s="77"/>
      <c r="M31" s="3"/>
    </row>
    <row r="32" spans="1:13" s="4" customFormat="1" ht="21.9" customHeight="1">
      <c r="A32" s="2" t="s">
        <v>147</v>
      </c>
      <c r="B32" s="2"/>
      <c r="C32" s="20"/>
      <c r="D32" s="20"/>
      <c r="E32" s="20"/>
      <c r="F32" s="20"/>
      <c r="G32" s="20"/>
      <c r="H32" s="20"/>
      <c r="I32" s="71"/>
      <c r="J32" s="71"/>
      <c r="K32" s="71"/>
      <c r="L32" s="20"/>
      <c r="M32" s="3"/>
    </row>
    <row r="33" spans="1:13" s="4" customFormat="1" ht="21.9" customHeight="1">
      <c r="A33" s="2" t="s">
        <v>195</v>
      </c>
      <c r="B33" s="20"/>
      <c r="C33" s="20"/>
      <c r="D33" s="20"/>
      <c r="E33" s="71"/>
      <c r="F33" s="20"/>
      <c r="G33" s="71"/>
      <c r="H33" s="20"/>
      <c r="I33" s="71"/>
      <c r="J33" s="71"/>
      <c r="K33" s="71"/>
      <c r="L33" s="20"/>
      <c r="M33" s="3"/>
    </row>
    <row r="34" spans="1:13" ht="21.9" customHeight="1">
      <c r="B34" s="4"/>
      <c r="C34" s="9"/>
      <c r="D34" s="9"/>
      <c r="E34" s="16"/>
      <c r="F34" s="20"/>
      <c r="G34" s="71"/>
      <c r="H34" s="3"/>
      <c r="I34" s="71"/>
      <c r="J34" s="71"/>
      <c r="K34" s="15" t="s">
        <v>61</v>
      </c>
      <c r="L34" s="3"/>
    </row>
    <row r="35" spans="1:13" s="21" customFormat="1" ht="21.9" customHeight="1">
      <c r="A35" s="2"/>
      <c r="B35" s="2"/>
      <c r="E35" s="88" t="s">
        <v>21</v>
      </c>
      <c r="F35" s="88"/>
      <c r="G35" s="88"/>
      <c r="I35" s="88" t="s">
        <v>29</v>
      </c>
      <c r="J35" s="88"/>
      <c r="K35" s="88"/>
      <c r="M35" s="78"/>
    </row>
    <row r="36" spans="1:13" ht="21.9" customHeight="1">
      <c r="B36" s="4"/>
      <c r="E36" s="79" t="s">
        <v>183</v>
      </c>
      <c r="F36" s="9"/>
      <c r="G36" s="16" t="s">
        <v>57</v>
      </c>
      <c r="I36" s="79" t="s">
        <v>183</v>
      </c>
      <c r="J36" s="79"/>
      <c r="K36" s="16" t="s">
        <v>57</v>
      </c>
      <c r="M36" s="3"/>
    </row>
    <row r="37" spans="1:13" ht="21.9" customHeight="1">
      <c r="B37" s="4"/>
      <c r="C37" s="59" t="s">
        <v>0</v>
      </c>
      <c r="E37" s="80" t="s">
        <v>196</v>
      </c>
      <c r="F37" s="11"/>
      <c r="G37" s="80" t="s">
        <v>157</v>
      </c>
      <c r="I37" s="80" t="s">
        <v>196</v>
      </c>
      <c r="J37" s="79"/>
      <c r="K37" s="80" t="s">
        <v>157</v>
      </c>
      <c r="M37" s="3"/>
    </row>
    <row r="38" spans="1:13" ht="21.9" customHeight="1">
      <c r="B38" s="4"/>
      <c r="C38" s="59"/>
      <c r="E38" s="16" t="s">
        <v>58</v>
      </c>
      <c r="F38" s="11"/>
      <c r="G38" s="16" t="s">
        <v>59</v>
      </c>
      <c r="I38" s="16" t="s">
        <v>58</v>
      </c>
      <c r="J38" s="16"/>
      <c r="K38" s="16" t="s">
        <v>59</v>
      </c>
      <c r="M38" s="3"/>
    </row>
    <row r="39" spans="1:13" ht="21.9" customHeight="1">
      <c r="B39" s="4"/>
      <c r="C39" s="9"/>
      <c r="E39" s="16" t="s">
        <v>60</v>
      </c>
      <c r="F39" s="11"/>
      <c r="G39" s="16"/>
      <c r="I39" s="16" t="s">
        <v>60</v>
      </c>
      <c r="J39" s="16"/>
      <c r="K39" s="16"/>
      <c r="L39" s="10"/>
      <c r="M39" s="3"/>
    </row>
    <row r="40" spans="1:13" ht="21.9" customHeight="1">
      <c r="A40" s="2" t="s">
        <v>37</v>
      </c>
      <c r="B40" s="2"/>
      <c r="E40" s="5"/>
      <c r="G40" s="5"/>
      <c r="I40" s="16"/>
      <c r="J40" s="16"/>
      <c r="K40" s="16"/>
      <c r="L40" s="9"/>
    </row>
    <row r="41" spans="1:13" ht="21.9" customHeight="1">
      <c r="A41" s="2" t="s">
        <v>5</v>
      </c>
      <c r="B41" s="2"/>
      <c r="E41" s="5"/>
      <c r="G41" s="5"/>
    </row>
    <row r="42" spans="1:13" ht="21.9" customHeight="1">
      <c r="A42" s="4" t="s">
        <v>202</v>
      </c>
      <c r="B42" s="4"/>
      <c r="C42" s="13">
        <v>7</v>
      </c>
      <c r="D42" s="13"/>
      <c r="E42" s="15">
        <v>18022</v>
      </c>
      <c r="F42" s="15"/>
      <c r="G42" s="15">
        <v>26956</v>
      </c>
      <c r="H42" s="15"/>
      <c r="I42" s="15">
        <v>18022</v>
      </c>
      <c r="J42" s="15"/>
      <c r="K42" s="15">
        <v>26956</v>
      </c>
      <c r="L42" s="15"/>
    </row>
    <row r="43" spans="1:13" ht="21.9" customHeight="1">
      <c r="A43" s="4" t="s">
        <v>162</v>
      </c>
      <c r="B43" s="4"/>
      <c r="C43" s="13"/>
      <c r="D43" s="13"/>
      <c r="E43" s="12">
        <v>1146636</v>
      </c>
      <c r="F43" s="82"/>
      <c r="G43" s="12">
        <v>956611</v>
      </c>
      <c r="H43" s="82"/>
      <c r="I43" s="12">
        <v>1026294</v>
      </c>
      <c r="J43" s="82"/>
      <c r="K43" s="12">
        <v>834627</v>
      </c>
      <c r="L43" s="15"/>
    </row>
    <row r="44" spans="1:13" ht="21.9" customHeight="1">
      <c r="A44" s="4" t="s">
        <v>86</v>
      </c>
      <c r="B44" s="4"/>
      <c r="C44" s="13"/>
      <c r="D44" s="13"/>
      <c r="E44" s="15"/>
      <c r="F44" s="15"/>
      <c r="G44" s="15"/>
      <c r="H44" s="15"/>
      <c r="I44" s="15"/>
      <c r="J44" s="15"/>
      <c r="K44" s="15"/>
      <c r="L44" s="15"/>
    </row>
    <row r="45" spans="1:13" ht="21.9" customHeight="1">
      <c r="A45" s="4" t="s">
        <v>87</v>
      </c>
      <c r="B45" s="4"/>
      <c r="C45" s="13">
        <v>9</v>
      </c>
      <c r="D45" s="13"/>
      <c r="E45" s="15">
        <v>1217125</v>
      </c>
      <c r="F45" s="15"/>
      <c r="G45" s="15">
        <v>1333322</v>
      </c>
      <c r="H45" s="15"/>
      <c r="I45" s="15">
        <v>1217125</v>
      </c>
      <c r="J45" s="15"/>
      <c r="K45" s="15">
        <v>1333322</v>
      </c>
      <c r="L45" s="15"/>
    </row>
    <row r="46" spans="1:13" ht="21.9" customHeight="1">
      <c r="A46" s="4" t="s">
        <v>138</v>
      </c>
      <c r="B46" s="5"/>
      <c r="C46" s="13">
        <v>2</v>
      </c>
      <c r="D46" s="13"/>
      <c r="E46" s="15">
        <v>1878</v>
      </c>
      <c r="F46" s="15"/>
      <c r="G46" s="15">
        <v>1787</v>
      </c>
      <c r="H46" s="15"/>
      <c r="I46" s="15">
        <v>842</v>
      </c>
      <c r="J46" s="15"/>
      <c r="K46" s="15">
        <v>754</v>
      </c>
      <c r="L46" s="15"/>
    </row>
    <row r="47" spans="1:13" ht="21.9" customHeight="1">
      <c r="A47" s="4" t="s">
        <v>85</v>
      </c>
      <c r="B47" s="4"/>
      <c r="C47" s="13">
        <v>8</v>
      </c>
      <c r="D47" s="13"/>
      <c r="E47" s="15">
        <v>10379</v>
      </c>
      <c r="F47" s="15"/>
      <c r="G47" s="15">
        <v>10379</v>
      </c>
      <c r="H47" s="15"/>
      <c r="I47" s="15">
        <v>44000</v>
      </c>
      <c r="J47" s="15"/>
      <c r="K47" s="15">
        <v>44000</v>
      </c>
      <c r="L47" s="15"/>
    </row>
    <row r="48" spans="1:13" ht="21.9" customHeight="1">
      <c r="A48" s="4" t="s">
        <v>108</v>
      </c>
      <c r="B48" s="4"/>
      <c r="C48" s="13"/>
      <c r="D48" s="13"/>
      <c r="E48" s="15">
        <v>57286</v>
      </c>
      <c r="F48" s="15"/>
      <c r="G48" s="15">
        <v>153470</v>
      </c>
      <c r="H48" s="15"/>
      <c r="I48" s="15">
        <v>56559</v>
      </c>
      <c r="J48" s="15"/>
      <c r="K48" s="15">
        <v>152601</v>
      </c>
      <c r="L48" s="15"/>
    </row>
    <row r="49" spans="1:13" ht="21.9" customHeight="1">
      <c r="A49" s="4" t="s">
        <v>34</v>
      </c>
      <c r="B49" s="4"/>
      <c r="C49" s="13"/>
      <c r="D49" s="13"/>
      <c r="E49" s="12">
        <v>1374</v>
      </c>
      <c r="F49" s="82"/>
      <c r="G49" s="15">
        <v>1927</v>
      </c>
      <c r="H49" s="82"/>
      <c r="I49" s="15">
        <v>1749</v>
      </c>
      <c r="J49" s="82"/>
      <c r="K49" s="15">
        <v>2210</v>
      </c>
      <c r="L49" s="15"/>
    </row>
    <row r="50" spans="1:13" ht="21.9" customHeight="1">
      <c r="A50" s="2" t="s">
        <v>6</v>
      </c>
      <c r="B50" s="2"/>
      <c r="E50" s="23">
        <f>SUM(E42:E49)</f>
        <v>2452700</v>
      </c>
      <c r="F50" s="15"/>
      <c r="G50" s="23">
        <f>SUM(G42:G49)</f>
        <v>2484452</v>
      </c>
      <c r="H50" s="15"/>
      <c r="I50" s="23">
        <f>SUM(I42:I49)</f>
        <v>2364591</v>
      </c>
      <c r="J50" s="15"/>
      <c r="K50" s="23">
        <f>SUM(K42:K49)</f>
        <v>2394470</v>
      </c>
      <c r="L50" s="15"/>
    </row>
    <row r="51" spans="1:13" ht="21.9" customHeight="1">
      <c r="A51" s="2" t="s">
        <v>17</v>
      </c>
      <c r="B51" s="2"/>
      <c r="F51" s="83"/>
      <c r="H51" s="83"/>
      <c r="I51" s="15"/>
      <c r="J51" s="15"/>
      <c r="K51" s="15"/>
      <c r="L51" s="84"/>
    </row>
    <row r="52" spans="1:13" ht="21.9" customHeight="1">
      <c r="A52" s="4" t="s">
        <v>112</v>
      </c>
      <c r="B52" s="4"/>
      <c r="C52" s="13"/>
      <c r="D52" s="13"/>
      <c r="F52" s="82"/>
      <c r="H52" s="82"/>
      <c r="J52" s="82"/>
      <c r="L52" s="15"/>
    </row>
    <row r="53" spans="1:13" ht="21.9" customHeight="1">
      <c r="A53" s="5" t="s">
        <v>113</v>
      </c>
      <c r="B53" s="5"/>
      <c r="C53" s="13">
        <v>2</v>
      </c>
      <c r="D53" s="13"/>
      <c r="E53" s="12">
        <v>3686</v>
      </c>
      <c r="F53" s="15"/>
      <c r="G53" s="15">
        <v>4664</v>
      </c>
      <c r="H53" s="15"/>
      <c r="I53" s="15">
        <v>1662</v>
      </c>
      <c r="J53" s="15"/>
      <c r="K53" s="15">
        <v>2110</v>
      </c>
      <c r="L53" s="85"/>
    </row>
    <row r="54" spans="1:13" ht="21.9" customHeight="1">
      <c r="A54" s="5" t="s">
        <v>163</v>
      </c>
      <c r="B54" s="5"/>
      <c r="C54" s="13"/>
      <c r="D54" s="13"/>
      <c r="E54" s="15">
        <v>6038</v>
      </c>
      <c r="F54" s="15"/>
      <c r="G54" s="15">
        <v>5980</v>
      </c>
      <c r="H54" s="15"/>
      <c r="I54" s="15">
        <v>1563</v>
      </c>
      <c r="J54" s="15"/>
      <c r="K54" s="15">
        <v>1738</v>
      </c>
      <c r="L54" s="85"/>
    </row>
    <row r="55" spans="1:13" ht="21.9" customHeight="1">
      <c r="A55" s="5" t="s">
        <v>178</v>
      </c>
      <c r="B55" s="5"/>
      <c r="C55" s="13"/>
      <c r="D55" s="13"/>
      <c r="E55" s="15">
        <v>87613</v>
      </c>
      <c r="F55" s="15"/>
      <c r="G55" s="15">
        <v>84222</v>
      </c>
      <c r="H55" s="15"/>
      <c r="I55" s="15">
        <v>0</v>
      </c>
      <c r="J55" s="15"/>
      <c r="K55" s="15">
        <v>0</v>
      </c>
      <c r="L55" s="85"/>
    </row>
    <row r="56" spans="1:13" ht="21.9" customHeight="1">
      <c r="A56" s="5" t="s">
        <v>109</v>
      </c>
      <c r="B56" s="5"/>
      <c r="C56" s="86">
        <v>5.0999999999999996</v>
      </c>
      <c r="E56" s="15">
        <v>0</v>
      </c>
      <c r="F56" s="15"/>
      <c r="G56" s="15">
        <v>0</v>
      </c>
      <c r="H56" s="15"/>
      <c r="I56" s="15">
        <v>139162</v>
      </c>
      <c r="J56" s="15"/>
      <c r="K56" s="15">
        <v>98782</v>
      </c>
      <c r="L56" s="85"/>
    </row>
    <row r="57" spans="1:13" ht="21.9" customHeight="1">
      <c r="A57" s="2" t="s">
        <v>18</v>
      </c>
      <c r="B57" s="2"/>
      <c r="E57" s="23">
        <f>SUM(E52:E56)</f>
        <v>97337</v>
      </c>
      <c r="F57" s="15"/>
      <c r="G57" s="23">
        <f>SUM(G52:G56)</f>
        <v>94866</v>
      </c>
      <c r="I57" s="23">
        <f>SUM(I52:I56)</f>
        <v>142387</v>
      </c>
      <c r="J57" s="15"/>
      <c r="K57" s="23">
        <f>SUM(K52:K56)</f>
        <v>102630</v>
      </c>
      <c r="L57" s="15"/>
    </row>
    <row r="58" spans="1:13" ht="21.9" customHeight="1">
      <c r="A58" s="2" t="s">
        <v>19</v>
      </c>
      <c r="B58" s="2"/>
      <c r="E58" s="23">
        <f>E50+E57</f>
        <v>2550037</v>
      </c>
      <c r="F58" s="15"/>
      <c r="G58" s="23">
        <f>G50+G57</f>
        <v>2579318</v>
      </c>
      <c r="I58" s="23">
        <f>I50+I57</f>
        <v>2506978</v>
      </c>
      <c r="J58" s="15"/>
      <c r="K58" s="23">
        <f>K50+K57</f>
        <v>2497100</v>
      </c>
      <c r="L58" s="15"/>
    </row>
    <row r="59" spans="1:13" ht="21.9" customHeight="1">
      <c r="B59" s="4"/>
      <c r="E59" s="5"/>
      <c r="G59" s="5"/>
    </row>
    <row r="60" spans="1:13" ht="21.9" customHeight="1">
      <c r="A60" s="4" t="s">
        <v>4</v>
      </c>
      <c r="B60" s="4"/>
      <c r="E60" s="5"/>
      <c r="G60" s="5"/>
    </row>
    <row r="61" spans="1:13" ht="21.9" customHeight="1">
      <c r="A61" s="1" t="s">
        <v>96</v>
      </c>
      <c r="B61" s="1"/>
      <c r="C61" s="77"/>
      <c r="D61" s="77"/>
      <c r="E61" s="77"/>
      <c r="F61" s="77"/>
      <c r="G61" s="77"/>
      <c r="H61" s="77"/>
      <c r="I61" s="71"/>
      <c r="J61" s="71"/>
      <c r="K61" s="71"/>
      <c r="L61" s="77"/>
      <c r="M61" s="3"/>
    </row>
    <row r="62" spans="1:13" s="4" customFormat="1" ht="21.9" customHeight="1">
      <c r="A62" s="2" t="s">
        <v>147</v>
      </c>
      <c r="B62" s="2"/>
      <c r="C62" s="20"/>
      <c r="D62" s="20"/>
      <c r="E62" s="20"/>
      <c r="F62" s="20"/>
      <c r="G62" s="20"/>
      <c r="H62" s="20"/>
      <c r="I62" s="71"/>
      <c r="J62" s="71"/>
      <c r="K62" s="71"/>
      <c r="L62" s="20"/>
      <c r="M62" s="3"/>
    </row>
    <row r="63" spans="1:13" s="4" customFormat="1" ht="21.9" customHeight="1">
      <c r="A63" s="2" t="s">
        <v>195</v>
      </c>
      <c r="B63" s="20"/>
      <c r="C63" s="20"/>
      <c r="D63" s="20"/>
      <c r="E63" s="71"/>
      <c r="F63" s="20"/>
      <c r="G63" s="71"/>
      <c r="H63" s="20"/>
      <c r="I63" s="71"/>
      <c r="J63" s="71"/>
      <c r="K63" s="71"/>
      <c r="L63" s="20"/>
      <c r="M63" s="3"/>
    </row>
    <row r="64" spans="1:13" ht="21.9" customHeight="1">
      <c r="B64" s="4"/>
      <c r="C64" s="9"/>
      <c r="D64" s="9"/>
      <c r="E64" s="16"/>
      <c r="F64" s="20"/>
      <c r="G64" s="71"/>
      <c r="H64" s="3"/>
      <c r="I64" s="71"/>
      <c r="J64" s="71"/>
      <c r="K64" s="15" t="s">
        <v>61</v>
      </c>
      <c r="L64" s="3"/>
    </row>
    <row r="65" spans="1:13" s="21" customFormat="1" ht="21.9" customHeight="1">
      <c r="A65" s="2"/>
      <c r="B65" s="2"/>
      <c r="E65" s="88" t="s">
        <v>21</v>
      </c>
      <c r="F65" s="88"/>
      <c r="G65" s="88"/>
      <c r="I65" s="88" t="s">
        <v>29</v>
      </c>
      <c r="J65" s="88"/>
      <c r="K65" s="88"/>
      <c r="M65" s="78"/>
    </row>
    <row r="66" spans="1:13" ht="21.9" customHeight="1">
      <c r="B66" s="4"/>
      <c r="E66" s="79" t="s">
        <v>183</v>
      </c>
      <c r="F66" s="9"/>
      <c r="G66" s="16" t="s">
        <v>57</v>
      </c>
      <c r="I66" s="79" t="s">
        <v>183</v>
      </c>
      <c r="J66" s="79"/>
      <c r="K66" s="16" t="s">
        <v>57</v>
      </c>
      <c r="M66" s="3"/>
    </row>
    <row r="67" spans="1:13" ht="21.9" customHeight="1">
      <c r="B67" s="4"/>
      <c r="C67" s="59" t="s">
        <v>0</v>
      </c>
      <c r="E67" s="80" t="s">
        <v>196</v>
      </c>
      <c r="F67" s="11"/>
      <c r="G67" s="80" t="s">
        <v>157</v>
      </c>
      <c r="I67" s="80" t="s">
        <v>196</v>
      </c>
      <c r="J67" s="79"/>
      <c r="K67" s="80" t="s">
        <v>157</v>
      </c>
      <c r="M67" s="3"/>
    </row>
    <row r="68" spans="1:13" ht="21.9" customHeight="1">
      <c r="B68" s="4"/>
      <c r="C68" s="59"/>
      <c r="E68" s="16" t="s">
        <v>58</v>
      </c>
      <c r="F68" s="11"/>
      <c r="G68" s="16" t="s">
        <v>59</v>
      </c>
      <c r="I68" s="16" t="s">
        <v>58</v>
      </c>
      <c r="J68" s="16"/>
      <c r="K68" s="16" t="s">
        <v>59</v>
      </c>
      <c r="M68" s="3"/>
    </row>
    <row r="69" spans="1:13" ht="21.9" customHeight="1">
      <c r="B69" s="4"/>
      <c r="C69" s="9"/>
      <c r="E69" s="16" t="s">
        <v>60</v>
      </c>
      <c r="F69" s="11"/>
      <c r="G69" s="16"/>
      <c r="I69" s="16" t="s">
        <v>60</v>
      </c>
      <c r="J69" s="16"/>
      <c r="K69" s="16"/>
      <c r="L69" s="10"/>
      <c r="M69" s="3"/>
    </row>
    <row r="70" spans="1:13" ht="21.9" customHeight="1">
      <c r="A70" s="2" t="s">
        <v>80</v>
      </c>
      <c r="B70" s="2"/>
      <c r="E70" s="5"/>
      <c r="G70" s="5"/>
      <c r="I70" s="16"/>
      <c r="J70" s="16"/>
      <c r="K70" s="16"/>
      <c r="L70" s="9"/>
    </row>
    <row r="71" spans="1:13" ht="21.9" customHeight="1">
      <c r="A71" s="2" t="s">
        <v>7</v>
      </c>
      <c r="B71" s="2"/>
      <c r="E71" s="5"/>
      <c r="G71" s="5"/>
      <c r="L71" s="12"/>
    </row>
    <row r="72" spans="1:13" ht="21.9" customHeight="1">
      <c r="A72" s="4" t="s">
        <v>35</v>
      </c>
      <c r="B72" s="4"/>
      <c r="C72" s="13"/>
      <c r="E72" s="5"/>
      <c r="G72" s="5"/>
      <c r="H72" s="13"/>
      <c r="L72" s="12"/>
    </row>
    <row r="73" spans="1:13" ht="21.75" customHeight="1">
      <c r="A73" s="4" t="s">
        <v>69</v>
      </c>
      <c r="B73" s="4"/>
      <c r="C73" s="13"/>
      <c r="D73" s="13"/>
      <c r="E73" s="13"/>
      <c r="F73" s="13"/>
      <c r="G73" s="13"/>
      <c r="L73" s="12"/>
    </row>
    <row r="74" spans="1:13" ht="21.9" customHeight="1" thickBot="1">
      <c r="A74" s="4" t="s">
        <v>164</v>
      </c>
      <c r="B74" s="4"/>
      <c r="C74" s="13"/>
      <c r="E74" s="24">
        <v>3451637</v>
      </c>
      <c r="F74" s="15"/>
      <c r="G74" s="24">
        <v>3451637</v>
      </c>
      <c r="I74" s="24">
        <v>3451637</v>
      </c>
      <c r="J74" s="15"/>
      <c r="K74" s="24">
        <v>3451637</v>
      </c>
      <c r="L74" s="15"/>
    </row>
    <row r="75" spans="1:13" ht="21.9" customHeight="1" thickTop="1">
      <c r="A75" s="4" t="s">
        <v>129</v>
      </c>
      <c r="B75" s="4"/>
      <c r="C75" s="13"/>
      <c r="D75" s="13"/>
      <c r="E75" s="13"/>
      <c r="F75" s="13"/>
      <c r="G75" s="13"/>
      <c r="L75" s="12"/>
    </row>
    <row r="76" spans="1:13" ht="21.9" customHeight="1">
      <c r="A76" s="4" t="s">
        <v>164</v>
      </c>
      <c r="B76" s="4"/>
      <c r="E76" s="15">
        <f>Consolidated!E20</f>
        <v>3451637</v>
      </c>
      <c r="F76" s="15"/>
      <c r="G76" s="15">
        <f>Consolidated!E17</f>
        <v>3451637</v>
      </c>
      <c r="H76" s="15"/>
      <c r="I76" s="15">
        <f>Separated!E19</f>
        <v>3451637</v>
      </c>
      <c r="K76" s="15">
        <f>Separated!E16</f>
        <v>3451637</v>
      </c>
      <c r="L76" s="15"/>
    </row>
    <row r="77" spans="1:13" ht="21.9" customHeight="1">
      <c r="A77" s="4" t="s">
        <v>107</v>
      </c>
      <c r="B77" s="4"/>
      <c r="C77" s="13"/>
      <c r="E77" s="15">
        <f>Consolidated!G20</f>
        <v>2450783</v>
      </c>
      <c r="F77" s="15"/>
      <c r="G77" s="15">
        <f>Consolidated!G17</f>
        <v>2450783</v>
      </c>
      <c r="H77" s="15"/>
      <c r="I77" s="15">
        <f>Separated!G19</f>
        <v>2450783</v>
      </c>
      <c r="K77" s="15">
        <f>Separated!G16</f>
        <v>2450783</v>
      </c>
      <c r="L77" s="15"/>
    </row>
    <row r="78" spans="1:13" ht="21.9" customHeight="1">
      <c r="A78" s="4" t="s">
        <v>119</v>
      </c>
      <c r="B78" s="4"/>
      <c r="E78" s="15">
        <f>Consolidated!I20</f>
        <v>-206</v>
      </c>
      <c r="F78" s="15"/>
      <c r="G78" s="15">
        <f>Consolidated!I17</f>
        <v>-206</v>
      </c>
      <c r="H78" s="15"/>
      <c r="I78" s="15">
        <f>Separated!I19</f>
        <v>-206</v>
      </c>
      <c r="K78" s="15">
        <f>Separated!I16</f>
        <v>-206</v>
      </c>
      <c r="L78" s="15"/>
    </row>
    <row r="79" spans="1:13" ht="21.9" customHeight="1">
      <c r="A79" s="4" t="s">
        <v>24</v>
      </c>
      <c r="B79" s="4"/>
      <c r="F79" s="12"/>
      <c r="H79" s="12"/>
      <c r="K79" s="15"/>
      <c r="L79" s="15"/>
    </row>
    <row r="80" spans="1:13" ht="21.9" customHeight="1">
      <c r="A80" s="4" t="s">
        <v>36</v>
      </c>
      <c r="B80" s="4"/>
      <c r="C80" s="13"/>
      <c r="D80" s="13"/>
      <c r="E80" s="15">
        <f>Consolidated!K20</f>
        <v>44400</v>
      </c>
      <c r="F80" s="15"/>
      <c r="G80" s="15">
        <f>Consolidated!K17</f>
        <v>44400</v>
      </c>
      <c r="H80" s="15"/>
      <c r="I80" s="15">
        <f>Separated!K19</f>
        <v>44400</v>
      </c>
      <c r="K80" s="15">
        <f>Separated!K16</f>
        <v>44400</v>
      </c>
      <c r="L80" s="15"/>
    </row>
    <row r="81" spans="1:12" ht="21.9" customHeight="1">
      <c r="A81" s="4" t="s">
        <v>98</v>
      </c>
      <c r="B81" s="4"/>
      <c r="E81" s="18">
        <f>Consolidated!M20</f>
        <v>-5565008</v>
      </c>
      <c r="F81" s="15"/>
      <c r="G81" s="18">
        <f>Consolidated!M17</f>
        <v>-5557359</v>
      </c>
      <c r="H81" s="15"/>
      <c r="I81" s="18">
        <f>Separated!M19</f>
        <v>-5565008</v>
      </c>
      <c r="K81" s="18">
        <f>Separated!M16</f>
        <v>-5557359</v>
      </c>
      <c r="L81" s="15"/>
    </row>
    <row r="82" spans="1:12" ht="21.9" customHeight="1">
      <c r="A82" s="4" t="s">
        <v>26</v>
      </c>
      <c r="B82" s="4"/>
      <c r="E82" s="15">
        <f>SUM(E76:E81)</f>
        <v>381606</v>
      </c>
      <c r="F82" s="15"/>
      <c r="G82" s="15">
        <f>SUM(G76:G81)</f>
        <v>389255</v>
      </c>
      <c r="H82" s="15"/>
      <c r="I82" s="15">
        <f>SUM(I76:I81)</f>
        <v>381606</v>
      </c>
      <c r="K82" s="15">
        <f>SUM(K76:K81)</f>
        <v>389255</v>
      </c>
      <c r="L82" s="15"/>
    </row>
    <row r="83" spans="1:12" ht="21.9" customHeight="1">
      <c r="A83" s="4" t="s">
        <v>83</v>
      </c>
      <c r="B83" s="4"/>
      <c r="E83" s="18">
        <f>Consolidated!Q20</f>
        <v>-21447</v>
      </c>
      <c r="F83" s="15"/>
      <c r="G83" s="18">
        <f>Consolidated!Q17</f>
        <v>-21125</v>
      </c>
      <c r="H83" s="15"/>
      <c r="I83" s="18">
        <v>0</v>
      </c>
      <c r="K83" s="72">
        <v>0</v>
      </c>
      <c r="L83" s="15"/>
    </row>
    <row r="84" spans="1:12" ht="21.9" customHeight="1">
      <c r="A84" s="2" t="s">
        <v>150</v>
      </c>
      <c r="B84" s="2"/>
      <c r="E84" s="18">
        <f>SUM(E82:E83)</f>
        <v>360159</v>
      </c>
      <c r="F84" s="15"/>
      <c r="G84" s="18">
        <f>SUM(G82:G83)</f>
        <v>368130</v>
      </c>
      <c r="H84" s="12"/>
      <c r="I84" s="18">
        <f>SUM(I82:I83)</f>
        <v>381606</v>
      </c>
      <c r="J84" s="15"/>
      <c r="K84" s="18">
        <f>SUM(K82:K83)</f>
        <v>389255</v>
      </c>
      <c r="L84" s="15"/>
    </row>
    <row r="85" spans="1:12" ht="21.9" customHeight="1" thickBot="1">
      <c r="A85" s="2" t="s">
        <v>8</v>
      </c>
      <c r="B85" s="2"/>
      <c r="E85" s="24">
        <f>SUM(E58,E84)</f>
        <v>2910196</v>
      </c>
      <c r="F85" s="15"/>
      <c r="G85" s="24">
        <f>SUM(G58,G84)</f>
        <v>2947448</v>
      </c>
      <c r="H85" s="12"/>
      <c r="I85" s="24">
        <f>SUM(I58,I84)</f>
        <v>2888584</v>
      </c>
      <c r="J85" s="15"/>
      <c r="K85" s="24">
        <f>SUM(K58,K84)</f>
        <v>2886355</v>
      </c>
      <c r="L85" s="15"/>
    </row>
    <row r="86" spans="1:12" ht="21.9" customHeight="1" thickTop="1">
      <c r="A86" s="5"/>
      <c r="B86" s="13"/>
      <c r="C86" s="13"/>
      <c r="D86" s="13"/>
      <c r="F86" s="12"/>
      <c r="H86" s="12"/>
    </row>
    <row r="87" spans="1:12" ht="21.9" customHeight="1">
      <c r="A87" s="4" t="s">
        <v>4</v>
      </c>
    </row>
    <row r="89" spans="1:12" ht="21.9" customHeight="1">
      <c r="A89" s="87"/>
      <c r="B89" s="4"/>
      <c r="C89" s="4"/>
      <c r="D89" s="4"/>
      <c r="E89" s="57"/>
      <c r="F89" s="9"/>
    </row>
    <row r="90" spans="1:12" ht="21.9" customHeight="1">
      <c r="B90" s="4"/>
      <c r="C90" s="4"/>
      <c r="D90" s="4"/>
      <c r="E90" s="57"/>
      <c r="F90" s="9"/>
    </row>
    <row r="91" spans="1:12" ht="21.9" customHeight="1">
      <c r="B91" s="4" t="s">
        <v>9</v>
      </c>
      <c r="D91" s="4"/>
      <c r="E91" s="57"/>
    </row>
    <row r="92" spans="1:12" ht="21.9" customHeight="1">
      <c r="A92" s="87"/>
      <c r="B92" s="4"/>
      <c r="C92" s="4"/>
      <c r="D92" s="4"/>
      <c r="E92" s="57"/>
      <c r="F92" s="9"/>
    </row>
    <row r="93" spans="1:12" ht="21.9" customHeight="1">
      <c r="F93" s="12"/>
      <c r="H93" s="12"/>
    </row>
  </sheetData>
  <mergeCells count="6">
    <mergeCell ref="I5:K5"/>
    <mergeCell ref="I35:K35"/>
    <mergeCell ref="I65:K65"/>
    <mergeCell ref="E5:G5"/>
    <mergeCell ref="E35:G35"/>
    <mergeCell ref="E65:G65"/>
  </mergeCells>
  <printOptions horizontalCentered="1" gridLinesSet="0"/>
  <pageMargins left="0.78740157480314998" right="0.196850393700787" top="0.78740157480314998" bottom="0" header="0.196850393700787" footer="0.196850393700787"/>
  <pageSetup paperSize="9" scale="85" orientation="portrait" blackAndWhite="1" cellComments="asDisplayed" r:id="rId1"/>
  <rowBreaks count="2" manualBreakCount="2">
    <brk id="30" max="16383" man="1"/>
    <brk id="60" max="16383" man="1"/>
  </rowBreaks>
  <ignoredErrors>
    <ignoredError sqref="F7 J7 H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B30E8-18A7-49EC-B64E-9A584071A987}">
  <dimension ref="A1:M126"/>
  <sheetViews>
    <sheetView showGridLines="0" view="pageBreakPreview" topLeftCell="A92" zoomScaleNormal="115" zoomScaleSheetLayoutView="100" workbookViewId="0">
      <selection activeCell="A101" sqref="A101"/>
    </sheetView>
  </sheetViews>
  <sheetFormatPr defaultColWidth="7" defaultRowHeight="21.9" customHeight="1"/>
  <cols>
    <col min="1" max="1" width="40.5546875" style="4" customWidth="1"/>
    <col min="2" max="2" width="5.5546875" style="9" customWidth="1"/>
    <col min="3" max="3" width="7.5546875" style="5" customWidth="1"/>
    <col min="4" max="4" width="0.88671875" style="5" customWidth="1"/>
    <col min="5" max="5" width="12.5546875" style="12" customWidth="1"/>
    <col min="6" max="6" width="0.88671875" style="5" customWidth="1"/>
    <col min="7" max="7" width="12.5546875" style="12" customWidth="1"/>
    <col min="8" max="8" width="0.88671875" style="5" customWidth="1"/>
    <col min="9" max="9" width="12.5546875" style="12" customWidth="1"/>
    <col min="10" max="10" width="0.88671875" style="5" customWidth="1"/>
    <col min="11" max="11" width="12.5546875" style="12" customWidth="1"/>
    <col min="12" max="12" width="0.88671875" style="5" customWidth="1"/>
    <col min="13" max="13" width="7.44140625" style="5" bestFit="1" customWidth="1"/>
    <col min="14" max="14" width="9.44140625" style="5" bestFit="1" customWidth="1"/>
    <col min="15" max="17" width="7" style="5"/>
    <col min="18" max="18" width="9.44140625" style="5" bestFit="1" customWidth="1"/>
    <col min="19" max="16384" width="7" style="5"/>
  </cols>
  <sheetData>
    <row r="1" spans="1:11" ht="21" customHeight="1">
      <c r="B1" s="4"/>
      <c r="C1" s="4"/>
      <c r="D1" s="4"/>
      <c r="E1" s="57"/>
      <c r="F1" s="9"/>
      <c r="K1" s="3" t="s">
        <v>62</v>
      </c>
    </row>
    <row r="2" spans="1:11" ht="21" customHeight="1">
      <c r="A2" s="1" t="s">
        <v>97</v>
      </c>
      <c r="B2" s="4"/>
      <c r="C2" s="4"/>
      <c r="D2" s="4"/>
      <c r="E2" s="57"/>
      <c r="F2" s="9"/>
    </row>
    <row r="3" spans="1:11" ht="21" customHeight="1">
      <c r="A3" s="2" t="s">
        <v>10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" customHeight="1">
      <c r="A4" s="2" t="s">
        <v>200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" customHeight="1">
      <c r="A5" s="6"/>
      <c r="B5" s="20"/>
      <c r="C5" s="20"/>
      <c r="D5" s="20"/>
      <c r="E5" s="20"/>
      <c r="G5" s="20"/>
      <c r="H5" s="3"/>
      <c r="I5" s="20"/>
      <c r="K5" s="3" t="s">
        <v>179</v>
      </c>
    </row>
    <row r="6" spans="1:11" s="21" customFormat="1" ht="21" customHeight="1">
      <c r="A6" s="2"/>
      <c r="B6" s="58"/>
      <c r="C6" s="8"/>
      <c r="D6" s="8"/>
      <c r="E6" s="88" t="s">
        <v>21</v>
      </c>
      <c r="F6" s="88"/>
      <c r="G6" s="88"/>
      <c r="H6" s="8"/>
      <c r="I6" s="88" t="s">
        <v>29</v>
      </c>
      <c r="J6" s="88"/>
      <c r="K6" s="88"/>
    </row>
    <row r="7" spans="1:11" ht="21" customHeight="1">
      <c r="C7" s="59" t="s">
        <v>0</v>
      </c>
      <c r="D7" s="10"/>
      <c r="E7" s="10">
        <v>2569</v>
      </c>
      <c r="F7" s="11"/>
      <c r="G7" s="10">
        <v>2568</v>
      </c>
      <c r="I7" s="10">
        <v>2569</v>
      </c>
      <c r="J7" s="11"/>
      <c r="K7" s="10">
        <v>2568</v>
      </c>
    </row>
    <row r="8" spans="1:11" ht="21" customHeight="1">
      <c r="A8" s="2" t="s">
        <v>39</v>
      </c>
      <c r="B8" s="5"/>
      <c r="C8" s="13"/>
      <c r="E8" s="5"/>
      <c r="G8" s="5"/>
      <c r="I8" s="5"/>
      <c r="K8" s="5"/>
    </row>
    <row r="9" spans="1:11" ht="21" customHeight="1">
      <c r="A9" s="4" t="s">
        <v>63</v>
      </c>
      <c r="B9" s="5"/>
      <c r="C9" s="13"/>
      <c r="E9" s="12">
        <v>2273</v>
      </c>
      <c r="F9" s="12"/>
      <c r="G9" s="12">
        <v>18406</v>
      </c>
      <c r="H9" s="12"/>
      <c r="I9" s="12">
        <v>2193</v>
      </c>
      <c r="J9" s="12"/>
      <c r="K9" s="12">
        <v>16904</v>
      </c>
    </row>
    <row r="10" spans="1:11" ht="21" customHeight="1">
      <c r="A10" s="4" t="s">
        <v>64</v>
      </c>
      <c r="B10" s="5"/>
      <c r="E10" s="12">
        <v>108373</v>
      </c>
      <c r="F10" s="12"/>
      <c r="G10" s="12">
        <v>119552</v>
      </c>
      <c r="H10" s="12"/>
      <c r="I10" s="12">
        <v>89538</v>
      </c>
      <c r="J10" s="12"/>
      <c r="K10" s="12">
        <v>97285</v>
      </c>
    </row>
    <row r="11" spans="1:11" ht="21" customHeight="1">
      <c r="A11" s="4" t="s">
        <v>134</v>
      </c>
      <c r="B11" s="5"/>
      <c r="E11" s="12">
        <v>183330</v>
      </c>
      <c r="F11" s="12"/>
      <c r="G11" s="12">
        <v>2902</v>
      </c>
      <c r="H11" s="12"/>
      <c r="I11" s="12">
        <v>183330</v>
      </c>
      <c r="J11" s="12"/>
      <c r="K11" s="12">
        <v>2902</v>
      </c>
    </row>
    <row r="12" spans="1:11" ht="21" customHeight="1">
      <c r="A12" s="4" t="s">
        <v>186</v>
      </c>
      <c r="B12" s="5"/>
      <c r="E12" s="12">
        <v>0</v>
      </c>
      <c r="F12" s="12"/>
      <c r="G12" s="12">
        <v>37</v>
      </c>
      <c r="H12" s="12"/>
      <c r="I12" s="12">
        <v>0</v>
      </c>
      <c r="J12" s="12"/>
      <c r="K12" s="12">
        <v>37</v>
      </c>
    </row>
    <row r="13" spans="1:11" ht="21" customHeight="1">
      <c r="A13" s="4" t="s">
        <v>45</v>
      </c>
      <c r="B13" s="5"/>
      <c r="C13" s="13"/>
      <c r="E13" s="12">
        <v>496</v>
      </c>
      <c r="F13" s="12"/>
      <c r="G13" s="12">
        <v>601</v>
      </c>
      <c r="H13" s="12"/>
      <c r="I13" s="12">
        <v>2108</v>
      </c>
      <c r="J13" s="12"/>
      <c r="K13" s="12">
        <v>2413</v>
      </c>
    </row>
    <row r="14" spans="1:11" ht="21" customHeight="1">
      <c r="A14" s="2" t="s">
        <v>40</v>
      </c>
      <c r="B14" s="5"/>
      <c r="C14" s="13"/>
      <c r="D14" s="3"/>
      <c r="E14" s="23">
        <f>SUM(E9:E13)</f>
        <v>294472</v>
      </c>
      <c r="F14" s="12"/>
      <c r="G14" s="23">
        <f>SUM(G9:G13)</f>
        <v>141498</v>
      </c>
      <c r="H14" s="12"/>
      <c r="I14" s="23">
        <f>SUM(I9:I13)</f>
        <v>277169</v>
      </c>
      <c r="J14" s="12"/>
      <c r="K14" s="23">
        <f>SUM(K9:K13)</f>
        <v>119541</v>
      </c>
    </row>
    <row r="15" spans="1:11" ht="21" customHeight="1">
      <c r="A15" s="2" t="s">
        <v>41</v>
      </c>
      <c r="B15" s="5"/>
      <c r="C15" s="13"/>
      <c r="D15" s="3"/>
      <c r="E15" s="15"/>
      <c r="F15" s="12"/>
      <c r="G15" s="15"/>
      <c r="H15" s="12"/>
      <c r="I15" s="15"/>
      <c r="J15" s="12"/>
      <c r="K15" s="15"/>
    </row>
    <row r="16" spans="1:11" ht="21" customHeight="1">
      <c r="A16" s="4" t="s">
        <v>65</v>
      </c>
      <c r="B16" s="5"/>
      <c r="C16" s="13"/>
      <c r="D16" s="3"/>
      <c r="E16" s="15">
        <v>2182</v>
      </c>
      <c r="F16" s="12"/>
      <c r="G16" s="15">
        <v>17658</v>
      </c>
      <c r="H16" s="12"/>
      <c r="I16" s="15">
        <v>2157</v>
      </c>
      <c r="J16" s="12"/>
      <c r="K16" s="15">
        <v>16549</v>
      </c>
    </row>
    <row r="17" spans="1:11" ht="21" customHeight="1">
      <c r="A17" s="4" t="s">
        <v>66</v>
      </c>
      <c r="B17" s="5"/>
      <c r="C17" s="13"/>
      <c r="E17" s="12">
        <v>64323</v>
      </c>
      <c r="F17" s="12"/>
      <c r="G17" s="12">
        <v>66941</v>
      </c>
      <c r="H17" s="12"/>
      <c r="I17" s="12">
        <v>50697</v>
      </c>
      <c r="J17" s="12"/>
      <c r="K17" s="12">
        <v>49210</v>
      </c>
    </row>
    <row r="18" spans="1:11" ht="21" customHeight="1">
      <c r="A18" s="4" t="s">
        <v>135</v>
      </c>
      <c r="B18" s="5"/>
      <c r="C18" s="13"/>
      <c r="E18" s="12">
        <v>177192</v>
      </c>
      <c r="F18" s="12"/>
      <c r="G18" s="12">
        <v>2808</v>
      </c>
      <c r="H18" s="12"/>
      <c r="I18" s="12">
        <v>177192</v>
      </c>
      <c r="J18" s="12"/>
      <c r="K18" s="12">
        <v>2808</v>
      </c>
    </row>
    <row r="19" spans="1:11" ht="21" customHeight="1">
      <c r="A19" s="4" t="s">
        <v>105</v>
      </c>
      <c r="B19" s="5"/>
      <c r="C19" s="13"/>
      <c r="E19" s="12">
        <v>1981</v>
      </c>
      <c r="F19" s="12"/>
      <c r="G19" s="12">
        <v>2057</v>
      </c>
      <c r="H19" s="12"/>
      <c r="I19" s="12">
        <v>37</v>
      </c>
      <c r="J19" s="12"/>
      <c r="K19" s="12">
        <v>60</v>
      </c>
    </row>
    <row r="20" spans="1:11" ht="21" customHeight="1">
      <c r="A20" s="4" t="s">
        <v>54</v>
      </c>
      <c r="B20" s="5"/>
      <c r="C20" s="13"/>
      <c r="E20" s="12">
        <v>11844</v>
      </c>
      <c r="F20" s="12"/>
      <c r="G20" s="12">
        <v>11983</v>
      </c>
      <c r="H20" s="12"/>
      <c r="I20" s="12">
        <v>6617</v>
      </c>
      <c r="J20" s="12"/>
      <c r="K20" s="12">
        <v>6734</v>
      </c>
    </row>
    <row r="21" spans="1:11" ht="21" customHeight="1">
      <c r="A21" s="4" t="s">
        <v>204</v>
      </c>
      <c r="B21" s="5"/>
      <c r="C21" s="13"/>
      <c r="E21" s="12">
        <v>191</v>
      </c>
      <c r="F21" s="12"/>
      <c r="G21" s="12">
        <v>0</v>
      </c>
      <c r="H21" s="12"/>
      <c r="I21" s="12">
        <v>191</v>
      </c>
      <c r="J21" s="12"/>
      <c r="K21" s="12">
        <v>0</v>
      </c>
    </row>
    <row r="22" spans="1:11" ht="21" customHeight="1">
      <c r="A22" s="4" t="s">
        <v>55</v>
      </c>
      <c r="B22" s="5"/>
      <c r="C22" s="13"/>
      <c r="E22" s="12">
        <v>3968</v>
      </c>
      <c r="F22" s="12"/>
      <c r="G22" s="12">
        <v>1705</v>
      </c>
      <c r="H22" s="12"/>
      <c r="I22" s="12">
        <v>2263</v>
      </c>
      <c r="J22" s="12"/>
      <c r="K22" s="12">
        <v>0</v>
      </c>
    </row>
    <row r="23" spans="1:11" ht="21" customHeight="1">
      <c r="A23" s="2" t="s">
        <v>42</v>
      </c>
      <c r="B23" s="5"/>
      <c r="C23" s="13"/>
      <c r="E23" s="22">
        <f>SUM(E16:E22)</f>
        <v>261681</v>
      </c>
      <c r="F23" s="12"/>
      <c r="G23" s="22">
        <f>SUM(G16:G22)</f>
        <v>103152</v>
      </c>
      <c r="H23" s="12"/>
      <c r="I23" s="22">
        <f>SUM(I16:I22)</f>
        <v>239154</v>
      </c>
      <c r="J23" s="12"/>
      <c r="K23" s="22">
        <f>SUM(K16:K22)</f>
        <v>75361</v>
      </c>
    </row>
    <row r="24" spans="1:11" ht="21" customHeight="1">
      <c r="A24" s="60" t="s">
        <v>177</v>
      </c>
      <c r="B24" s="5"/>
      <c r="C24" s="13"/>
      <c r="E24" s="12">
        <f>E14-E23</f>
        <v>32791</v>
      </c>
      <c r="F24" s="12"/>
      <c r="G24" s="12">
        <f>G14-G23</f>
        <v>38346</v>
      </c>
      <c r="H24" s="12"/>
      <c r="I24" s="12">
        <f>I14-I23</f>
        <v>38015</v>
      </c>
      <c r="J24" s="12"/>
      <c r="K24" s="12">
        <f>K14-K23</f>
        <v>44180</v>
      </c>
    </row>
    <row r="25" spans="1:11" ht="21" customHeight="1">
      <c r="A25" s="4" t="s">
        <v>94</v>
      </c>
      <c r="B25" s="5"/>
      <c r="C25" s="14">
        <v>5.2</v>
      </c>
      <c r="E25" s="12">
        <v>0</v>
      </c>
      <c r="F25" s="12"/>
      <c r="G25" s="12">
        <v>0</v>
      </c>
      <c r="H25" s="12"/>
      <c r="I25" s="12">
        <v>-8946</v>
      </c>
      <c r="J25" s="12"/>
      <c r="K25" s="12">
        <v>-9168</v>
      </c>
    </row>
    <row r="26" spans="1:11" ht="21" customHeight="1">
      <c r="A26" s="4" t="s">
        <v>121</v>
      </c>
      <c r="B26" s="5"/>
      <c r="C26" s="14"/>
      <c r="E26" s="12">
        <v>228</v>
      </c>
      <c r="F26" s="12"/>
      <c r="G26" s="12">
        <v>295</v>
      </c>
      <c r="H26" s="12"/>
      <c r="I26" s="12">
        <v>4012</v>
      </c>
      <c r="J26" s="12"/>
      <c r="K26" s="12">
        <v>4300</v>
      </c>
    </row>
    <row r="27" spans="1:11" ht="21" customHeight="1">
      <c r="A27" s="4" t="s">
        <v>120</v>
      </c>
      <c r="B27" s="5"/>
      <c r="C27" s="14"/>
      <c r="E27" s="12">
        <v>-19927</v>
      </c>
      <c r="F27" s="12"/>
      <c r="G27" s="12">
        <v>-24668</v>
      </c>
      <c r="H27" s="12"/>
      <c r="I27" s="12">
        <v>-19935</v>
      </c>
      <c r="J27" s="12"/>
      <c r="K27" s="12">
        <v>-24696</v>
      </c>
    </row>
    <row r="28" spans="1:11" ht="21" customHeight="1">
      <c r="A28" s="4" t="s">
        <v>205</v>
      </c>
      <c r="B28" s="5"/>
      <c r="C28" s="14"/>
      <c r="E28" s="17">
        <v>987</v>
      </c>
      <c r="F28" s="12"/>
      <c r="G28" s="17">
        <v>0</v>
      </c>
      <c r="H28" s="12"/>
      <c r="I28" s="17">
        <v>1030</v>
      </c>
      <c r="J28" s="12"/>
      <c r="K28" s="17">
        <v>0</v>
      </c>
    </row>
    <row r="29" spans="1:11" ht="21" customHeight="1">
      <c r="A29" s="2" t="s">
        <v>206</v>
      </c>
      <c r="B29" s="5"/>
      <c r="C29" s="13"/>
      <c r="E29" s="15">
        <f>SUM(E24:E28)</f>
        <v>14079</v>
      </c>
      <c r="F29" s="12"/>
      <c r="G29" s="15">
        <f>SUM(G24:G28)</f>
        <v>13973</v>
      </c>
      <c r="H29" s="12"/>
      <c r="I29" s="15">
        <f>SUM(I24:I28)</f>
        <v>14176</v>
      </c>
      <c r="J29" s="12"/>
      <c r="K29" s="15">
        <f>SUM(K24:K28)</f>
        <v>14616</v>
      </c>
    </row>
    <row r="30" spans="1:11" ht="21" customHeight="1">
      <c r="A30" s="4" t="s">
        <v>189</v>
      </c>
      <c r="B30" s="5"/>
      <c r="C30" s="13">
        <v>10</v>
      </c>
      <c r="E30" s="18">
        <v>225</v>
      </c>
      <c r="F30" s="12"/>
      <c r="G30" s="18">
        <v>362</v>
      </c>
      <c r="H30" s="12"/>
      <c r="I30" s="18">
        <v>0</v>
      </c>
      <c r="J30" s="12"/>
      <c r="K30" s="18">
        <v>0</v>
      </c>
    </row>
    <row r="31" spans="1:11" ht="21" customHeight="1" thickBot="1">
      <c r="A31" s="2" t="s">
        <v>172</v>
      </c>
      <c r="B31" s="5"/>
      <c r="C31" s="13"/>
      <c r="E31" s="61">
        <f>SUM(E29:E30)</f>
        <v>14304</v>
      </c>
      <c r="F31" s="12"/>
      <c r="G31" s="61">
        <f>SUM(G29:G30)</f>
        <v>14335</v>
      </c>
      <c r="H31" s="12"/>
      <c r="I31" s="61">
        <f>SUM(I29:I30)</f>
        <v>14176</v>
      </c>
      <c r="J31" s="12"/>
      <c r="K31" s="61">
        <f>SUM(K29:K30)</f>
        <v>14616</v>
      </c>
    </row>
    <row r="32" spans="1:11" ht="21" customHeight="1" thickTop="1">
      <c r="B32" s="5"/>
      <c r="C32" s="13"/>
      <c r="F32" s="12"/>
      <c r="H32" s="12"/>
      <c r="J32" s="12"/>
    </row>
    <row r="33" spans="1:11" ht="21" customHeight="1">
      <c r="A33" s="2" t="s">
        <v>167</v>
      </c>
      <c r="B33" s="5"/>
      <c r="C33" s="13"/>
      <c r="F33" s="12"/>
      <c r="H33" s="12"/>
      <c r="J33" s="12"/>
    </row>
    <row r="34" spans="1:11" ht="21" customHeight="1" thickBot="1">
      <c r="A34" s="4" t="s">
        <v>71</v>
      </c>
      <c r="B34" s="5"/>
      <c r="C34" s="13"/>
      <c r="E34" s="12">
        <f>SUM(E36-E35)</f>
        <v>14176</v>
      </c>
      <c r="F34" s="12"/>
      <c r="G34" s="12">
        <f>SUM(G36-G35)</f>
        <v>14616</v>
      </c>
      <c r="H34" s="12"/>
      <c r="I34" s="62">
        <f>I31</f>
        <v>14176</v>
      </c>
      <c r="J34" s="12"/>
      <c r="K34" s="62">
        <f>K31</f>
        <v>14616</v>
      </c>
    </row>
    <row r="35" spans="1:11" ht="21" customHeight="1" thickTop="1">
      <c r="A35" s="4" t="s">
        <v>72</v>
      </c>
      <c r="B35" s="5"/>
      <c r="C35" s="13"/>
      <c r="E35" s="17">
        <v>128</v>
      </c>
      <c r="F35" s="12"/>
      <c r="G35" s="17">
        <v>-281</v>
      </c>
      <c r="H35" s="12"/>
      <c r="J35" s="12"/>
    </row>
    <row r="36" spans="1:11" ht="21" customHeight="1" thickBot="1">
      <c r="B36" s="5"/>
      <c r="C36" s="13"/>
      <c r="E36" s="62">
        <f>SUM(E31)</f>
        <v>14304</v>
      </c>
      <c r="F36" s="12"/>
      <c r="G36" s="62">
        <f>SUM(G31)</f>
        <v>14335</v>
      </c>
      <c r="H36" s="12"/>
      <c r="J36" s="12"/>
    </row>
    <row r="37" spans="1:11" ht="21" customHeight="1" thickTop="1">
      <c r="B37" s="5"/>
      <c r="C37" s="13"/>
      <c r="F37" s="12"/>
      <c r="H37" s="12"/>
      <c r="J37" s="12"/>
    </row>
    <row r="38" spans="1:11" ht="21" customHeight="1">
      <c r="A38" s="1" t="s">
        <v>207</v>
      </c>
      <c r="B38" s="5"/>
      <c r="C38" s="19">
        <v>11</v>
      </c>
      <c r="D38" s="63"/>
    </row>
    <row r="39" spans="1:11" ht="21" customHeight="1" thickBot="1">
      <c r="A39" s="64" t="s">
        <v>208</v>
      </c>
      <c r="B39" s="5"/>
      <c r="C39" s="19"/>
      <c r="D39" s="63"/>
      <c r="E39" s="65">
        <f>E34/E40</f>
        <v>4.107036867058641E-4</v>
      </c>
      <c r="F39" s="66"/>
      <c r="G39" s="65">
        <f>G34/G40</f>
        <v>4.2345126163183619E-4</v>
      </c>
      <c r="H39" s="66"/>
      <c r="I39" s="65">
        <f>I34/I40</f>
        <v>4.107036867058641E-4</v>
      </c>
      <c r="J39" s="66"/>
      <c r="K39" s="65">
        <f>K34/K40</f>
        <v>4.2345126163183619E-4</v>
      </c>
    </row>
    <row r="40" spans="1:11" ht="21" customHeight="1" thickTop="1" thickBot="1">
      <c r="A40" s="67" t="s">
        <v>170</v>
      </c>
      <c r="B40" s="5"/>
      <c r="C40" s="68"/>
      <c r="D40" s="63"/>
      <c r="E40" s="62">
        <v>34516369</v>
      </c>
      <c r="F40" s="12"/>
      <c r="G40" s="62">
        <v>34516369</v>
      </c>
      <c r="H40" s="12"/>
      <c r="I40" s="62">
        <v>34516369</v>
      </c>
      <c r="J40" s="12"/>
      <c r="K40" s="62">
        <v>34516369</v>
      </c>
    </row>
    <row r="41" spans="1:11" ht="21" customHeight="1" thickTop="1">
      <c r="A41" s="67"/>
      <c r="C41" s="13"/>
      <c r="D41" s="9"/>
    </row>
    <row r="42" spans="1:11" ht="21" customHeight="1">
      <c r="A42" s="4" t="s">
        <v>4</v>
      </c>
      <c r="E42" s="5"/>
      <c r="G42" s="5"/>
      <c r="I42" s="5"/>
      <c r="K42" s="5"/>
    </row>
    <row r="43" spans="1:11" ht="21.9" customHeight="1">
      <c r="B43" s="4"/>
      <c r="C43" s="4"/>
      <c r="D43" s="4"/>
      <c r="E43" s="57"/>
      <c r="F43" s="9"/>
      <c r="K43" s="3" t="s">
        <v>62</v>
      </c>
    </row>
    <row r="44" spans="1:11" ht="21.9" customHeight="1">
      <c r="A44" s="1" t="s">
        <v>97</v>
      </c>
      <c r="B44" s="4"/>
      <c r="C44" s="4"/>
      <c r="D44" s="4"/>
      <c r="E44" s="57"/>
      <c r="F44" s="9"/>
    </row>
    <row r="45" spans="1:11" ht="21.9" customHeight="1">
      <c r="A45" s="2" t="s">
        <v>144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21.9" customHeight="1">
      <c r="A46" s="2" t="s">
        <v>200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21.9" customHeight="1">
      <c r="A47" s="6"/>
      <c r="B47" s="20"/>
      <c r="C47" s="20"/>
      <c r="D47" s="20"/>
      <c r="E47" s="20"/>
      <c r="G47" s="20"/>
      <c r="H47" s="3"/>
      <c r="I47" s="20"/>
      <c r="K47" s="3" t="s">
        <v>61</v>
      </c>
    </row>
    <row r="48" spans="1:11" s="21" customFormat="1" ht="21.9" customHeight="1">
      <c r="A48" s="2"/>
      <c r="B48" s="58"/>
      <c r="C48" s="8"/>
      <c r="D48" s="8"/>
      <c r="E48" s="88" t="s">
        <v>21</v>
      </c>
      <c r="F48" s="88"/>
      <c r="G48" s="88"/>
      <c r="H48" s="8"/>
      <c r="I48" s="88" t="s">
        <v>29</v>
      </c>
      <c r="J48" s="88"/>
      <c r="K48" s="88"/>
    </row>
    <row r="49" spans="1:13" ht="21.9" customHeight="1">
      <c r="C49" s="59"/>
      <c r="D49" s="10"/>
      <c r="E49" s="10">
        <v>2569</v>
      </c>
      <c r="F49" s="11"/>
      <c r="G49" s="10">
        <v>2568</v>
      </c>
      <c r="I49" s="10">
        <v>2569</v>
      </c>
      <c r="J49" s="11"/>
      <c r="K49" s="10">
        <v>2568</v>
      </c>
    </row>
    <row r="50" spans="1:13" ht="21.9" customHeight="1">
      <c r="C50" s="59"/>
      <c r="D50" s="10"/>
      <c r="E50" s="10"/>
      <c r="F50" s="11"/>
      <c r="G50" s="10"/>
      <c r="I50" s="10"/>
      <c r="J50" s="11"/>
      <c r="K50" s="10"/>
    </row>
    <row r="51" spans="1:13" s="6" customFormat="1" ht="21.9" customHeight="1">
      <c r="A51" s="2" t="s">
        <v>172</v>
      </c>
      <c r="E51" s="69">
        <f>E31</f>
        <v>14304</v>
      </c>
      <c r="F51" s="16"/>
      <c r="G51" s="69">
        <f>G31</f>
        <v>14335</v>
      </c>
      <c r="H51" s="16"/>
      <c r="I51" s="69">
        <f>I31</f>
        <v>14176</v>
      </c>
      <c r="J51" s="16"/>
      <c r="K51" s="69">
        <f>K31</f>
        <v>14616</v>
      </c>
      <c r="L51" s="11"/>
      <c r="M51" s="10"/>
    </row>
    <row r="52" spans="1:13" s="6" customFormat="1" ht="21.9" customHeight="1">
      <c r="A52" s="70"/>
      <c r="E52" s="71"/>
      <c r="F52" s="16"/>
      <c r="G52" s="71"/>
      <c r="H52" s="16"/>
      <c r="I52" s="71"/>
      <c r="J52" s="16"/>
      <c r="K52" s="71"/>
      <c r="L52" s="11"/>
      <c r="M52" s="10"/>
    </row>
    <row r="53" spans="1:13" ht="21.9" customHeight="1">
      <c r="A53" s="2" t="s">
        <v>142</v>
      </c>
      <c r="C53" s="59"/>
      <c r="D53" s="10"/>
      <c r="E53" s="10"/>
      <c r="F53" s="11"/>
      <c r="G53" s="10"/>
      <c r="I53" s="10"/>
      <c r="J53" s="11"/>
      <c r="K53" s="10"/>
    </row>
    <row r="54" spans="1:13" ht="21.9" customHeight="1">
      <c r="A54" s="2" t="s">
        <v>143</v>
      </c>
      <c r="C54" s="59"/>
      <c r="D54" s="10"/>
      <c r="E54" s="72">
        <v>0</v>
      </c>
      <c r="F54" s="16"/>
      <c r="G54" s="72">
        <v>0</v>
      </c>
      <c r="H54" s="12"/>
      <c r="I54" s="72">
        <v>0</v>
      </c>
      <c r="J54" s="16"/>
      <c r="K54" s="72">
        <v>0</v>
      </c>
    </row>
    <row r="55" spans="1:13" ht="21.9" customHeight="1">
      <c r="C55" s="59"/>
      <c r="D55" s="10"/>
      <c r="E55" s="16"/>
      <c r="F55" s="16"/>
      <c r="G55" s="16"/>
      <c r="H55" s="12"/>
      <c r="I55" s="16"/>
      <c r="J55" s="16"/>
      <c r="K55" s="16"/>
    </row>
    <row r="56" spans="1:13" s="6" customFormat="1" ht="21.9" customHeight="1" thickBot="1">
      <c r="A56" s="70" t="s">
        <v>180</v>
      </c>
      <c r="E56" s="73">
        <f>E51+E54</f>
        <v>14304</v>
      </c>
      <c r="F56" s="16"/>
      <c r="G56" s="73">
        <f>G51+G54</f>
        <v>14335</v>
      </c>
      <c r="H56" s="16"/>
      <c r="I56" s="73">
        <f>I51+I54</f>
        <v>14176</v>
      </c>
      <c r="J56" s="16"/>
      <c r="K56" s="73">
        <f>K51+K54</f>
        <v>14616</v>
      </c>
      <c r="L56" s="11"/>
      <c r="M56" s="10"/>
    </row>
    <row r="57" spans="1:13" s="7" customFormat="1" ht="21.9" customHeight="1" thickTop="1">
      <c r="A57" s="70"/>
      <c r="E57" s="74"/>
      <c r="F57" s="74"/>
      <c r="G57" s="74"/>
      <c r="H57" s="16"/>
      <c r="I57" s="16"/>
      <c r="J57" s="16"/>
      <c r="K57" s="16"/>
      <c r="L57" s="16"/>
      <c r="M57" s="16"/>
    </row>
    <row r="58" spans="1:13" s="6" customFormat="1" ht="21.9" customHeight="1">
      <c r="A58" s="70" t="s">
        <v>171</v>
      </c>
      <c r="E58" s="12"/>
      <c r="F58" s="16"/>
      <c r="G58" s="12"/>
      <c r="H58" s="16"/>
      <c r="I58" s="75"/>
      <c r="J58" s="16"/>
      <c r="K58" s="75"/>
      <c r="L58" s="11"/>
      <c r="M58" s="10"/>
    </row>
    <row r="59" spans="1:13" s="7" customFormat="1" ht="21.9" customHeight="1" thickBot="1">
      <c r="A59" s="6" t="s">
        <v>71</v>
      </c>
      <c r="E59" s="12">
        <f>SUM(E61-E60)</f>
        <v>14176</v>
      </c>
      <c r="F59" s="12"/>
      <c r="G59" s="12">
        <f>SUM(G61-G60)</f>
        <v>14616</v>
      </c>
      <c r="H59" s="16"/>
      <c r="I59" s="62">
        <f>SUM(I56)</f>
        <v>14176</v>
      </c>
      <c r="J59" s="16"/>
      <c r="K59" s="62">
        <f>SUM(K56)</f>
        <v>14616</v>
      </c>
      <c r="L59" s="16"/>
      <c r="M59" s="16"/>
    </row>
    <row r="60" spans="1:13" s="6" customFormat="1" ht="21.9" customHeight="1" thickTop="1">
      <c r="A60" s="6" t="s">
        <v>72</v>
      </c>
      <c r="E60" s="12">
        <v>128</v>
      </c>
      <c r="F60" s="16"/>
      <c r="G60" s="12">
        <v>-281</v>
      </c>
      <c r="H60" s="16"/>
      <c r="I60" s="75"/>
      <c r="J60" s="16"/>
      <c r="K60" s="75"/>
      <c r="L60" s="11"/>
      <c r="M60" s="10"/>
    </row>
    <row r="61" spans="1:13" s="7" customFormat="1" ht="21.9" customHeight="1" thickBot="1">
      <c r="A61" s="76"/>
      <c r="E61" s="61">
        <f>SUM(E56)</f>
        <v>14304</v>
      </c>
      <c r="F61" s="12"/>
      <c r="G61" s="61">
        <f>SUM(G56)</f>
        <v>14335</v>
      </c>
      <c r="H61" s="16"/>
      <c r="I61" s="12"/>
      <c r="J61" s="12"/>
      <c r="K61" s="12"/>
      <c r="L61" s="16"/>
      <c r="M61" s="16"/>
    </row>
    <row r="62" spans="1:13" ht="21.9" customHeight="1" thickTop="1"/>
    <row r="63" spans="1:13" ht="21.9" customHeight="1">
      <c r="A63" s="4" t="s">
        <v>4</v>
      </c>
      <c r="E63" s="5"/>
      <c r="G63" s="5"/>
      <c r="I63" s="5"/>
      <c r="K63" s="5"/>
    </row>
    <row r="65" spans="1:11" ht="21" customHeight="1">
      <c r="B65" s="4"/>
      <c r="C65" s="4"/>
      <c r="D65" s="4"/>
      <c r="E65" s="57"/>
      <c r="F65" s="9"/>
      <c r="K65" s="3" t="s">
        <v>62</v>
      </c>
    </row>
    <row r="66" spans="1:11" ht="21" customHeight="1">
      <c r="A66" s="1" t="s">
        <v>97</v>
      </c>
      <c r="B66" s="4"/>
      <c r="C66" s="4"/>
      <c r="D66" s="4"/>
      <c r="E66" s="57"/>
      <c r="F66" s="9"/>
    </row>
    <row r="67" spans="1:11" ht="21" customHeight="1">
      <c r="A67" s="2" t="s">
        <v>10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21" customHeight="1">
      <c r="A68" s="2" t="s">
        <v>197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21" customHeight="1">
      <c r="A69" s="6"/>
      <c r="B69" s="20"/>
      <c r="C69" s="20"/>
      <c r="D69" s="20"/>
      <c r="E69" s="20"/>
      <c r="G69" s="20"/>
      <c r="H69" s="3"/>
      <c r="I69" s="20"/>
      <c r="K69" s="3" t="s">
        <v>179</v>
      </c>
    </row>
    <row r="70" spans="1:11" s="21" customFormat="1" ht="21" customHeight="1">
      <c r="A70" s="2"/>
      <c r="B70" s="58"/>
      <c r="C70" s="8"/>
      <c r="D70" s="8"/>
      <c r="E70" s="88" t="s">
        <v>21</v>
      </c>
      <c r="F70" s="88"/>
      <c r="G70" s="88"/>
      <c r="H70" s="8"/>
      <c r="I70" s="88" t="s">
        <v>29</v>
      </c>
      <c r="J70" s="88"/>
      <c r="K70" s="88"/>
    </row>
    <row r="71" spans="1:11" ht="21" customHeight="1">
      <c r="C71" s="59" t="s">
        <v>0</v>
      </c>
      <c r="D71" s="10"/>
      <c r="E71" s="10">
        <v>2569</v>
      </c>
      <c r="F71" s="11"/>
      <c r="G71" s="10">
        <v>2568</v>
      </c>
      <c r="I71" s="10">
        <v>2569</v>
      </c>
      <c r="J71" s="11"/>
      <c r="K71" s="10">
        <v>2568</v>
      </c>
    </row>
    <row r="72" spans="1:11" ht="21" customHeight="1">
      <c r="A72" s="2" t="s">
        <v>39</v>
      </c>
      <c r="B72" s="5"/>
      <c r="C72" s="13"/>
      <c r="E72" s="5"/>
      <c r="G72" s="5"/>
      <c r="I72" s="5"/>
      <c r="K72" s="5"/>
    </row>
    <row r="73" spans="1:11" ht="21" customHeight="1">
      <c r="A73" s="4" t="s">
        <v>63</v>
      </c>
      <c r="B73" s="5"/>
      <c r="C73" s="13"/>
      <c r="E73" s="12">
        <v>6788</v>
      </c>
      <c r="F73" s="12"/>
      <c r="G73" s="12">
        <v>38418</v>
      </c>
      <c r="H73" s="12"/>
      <c r="I73" s="12">
        <v>6465</v>
      </c>
      <c r="J73" s="12"/>
      <c r="K73" s="12">
        <v>29736</v>
      </c>
    </row>
    <row r="74" spans="1:11" ht="21" customHeight="1">
      <c r="A74" s="4" t="s">
        <v>64</v>
      </c>
      <c r="B74" s="5"/>
      <c r="E74" s="12">
        <v>217923</v>
      </c>
      <c r="F74" s="12"/>
      <c r="G74" s="12">
        <v>239437</v>
      </c>
      <c r="H74" s="12"/>
      <c r="I74" s="12">
        <v>174726</v>
      </c>
      <c r="J74" s="12"/>
      <c r="K74" s="12">
        <v>194685</v>
      </c>
    </row>
    <row r="75" spans="1:11" ht="21" customHeight="1">
      <c r="A75" s="4" t="s">
        <v>134</v>
      </c>
      <c r="B75" s="5"/>
      <c r="E75" s="12">
        <v>183472</v>
      </c>
      <c r="F75" s="12"/>
      <c r="G75" s="12">
        <v>3480</v>
      </c>
      <c r="H75" s="12"/>
      <c r="I75" s="12">
        <v>183472</v>
      </c>
      <c r="J75" s="12"/>
      <c r="K75" s="12">
        <v>3480</v>
      </c>
    </row>
    <row r="76" spans="1:11" ht="21" customHeight="1">
      <c r="A76" s="4" t="s">
        <v>186</v>
      </c>
      <c r="B76" s="5"/>
      <c r="E76" s="12">
        <v>22</v>
      </c>
      <c r="F76" s="12"/>
      <c r="G76" s="12">
        <v>37</v>
      </c>
      <c r="H76" s="12"/>
      <c r="I76" s="12">
        <v>22</v>
      </c>
      <c r="J76" s="12"/>
      <c r="K76" s="12">
        <v>37</v>
      </c>
    </row>
    <row r="77" spans="1:11" ht="21" customHeight="1">
      <c r="A77" s="4" t="s">
        <v>45</v>
      </c>
      <c r="B77" s="5"/>
      <c r="C77" s="13"/>
      <c r="E77" s="12">
        <v>2992</v>
      </c>
      <c r="F77" s="12"/>
      <c r="G77" s="12">
        <v>1610</v>
      </c>
      <c r="H77" s="12"/>
      <c r="I77" s="12">
        <v>6258</v>
      </c>
      <c r="J77" s="12"/>
      <c r="K77" s="12">
        <v>5528</v>
      </c>
    </row>
    <row r="78" spans="1:11" ht="21" customHeight="1">
      <c r="A78" s="2" t="s">
        <v>40</v>
      </c>
      <c r="B78" s="5"/>
      <c r="C78" s="13"/>
      <c r="D78" s="3"/>
      <c r="E78" s="23">
        <f>SUM(E73:E77)</f>
        <v>411197</v>
      </c>
      <c r="F78" s="12"/>
      <c r="G78" s="23">
        <f>SUM(G73:G77)</f>
        <v>282982</v>
      </c>
      <c r="H78" s="12"/>
      <c r="I78" s="23">
        <f>SUM(I73:I77)</f>
        <v>370943</v>
      </c>
      <c r="J78" s="12"/>
      <c r="K78" s="23">
        <f>SUM(K73:K77)</f>
        <v>233466</v>
      </c>
    </row>
    <row r="79" spans="1:11" ht="21" customHeight="1">
      <c r="A79" s="2" t="s">
        <v>41</v>
      </c>
      <c r="B79" s="5"/>
      <c r="C79" s="13"/>
      <c r="D79" s="3"/>
      <c r="E79" s="15"/>
      <c r="F79" s="12"/>
      <c r="G79" s="15"/>
      <c r="H79" s="12"/>
      <c r="I79" s="15"/>
      <c r="J79" s="12"/>
      <c r="K79" s="15"/>
    </row>
    <row r="80" spans="1:11" ht="21" customHeight="1">
      <c r="A80" s="4" t="s">
        <v>65</v>
      </c>
      <c r="B80" s="5"/>
      <c r="C80" s="13"/>
      <c r="D80" s="3"/>
      <c r="E80" s="15">
        <v>6078</v>
      </c>
      <c r="F80" s="12"/>
      <c r="G80" s="15">
        <v>35909</v>
      </c>
      <c r="H80" s="12"/>
      <c r="I80" s="15">
        <v>5936</v>
      </c>
      <c r="J80" s="12"/>
      <c r="K80" s="15">
        <v>29079</v>
      </c>
    </row>
    <row r="81" spans="1:11" ht="21" customHeight="1">
      <c r="A81" s="4" t="s">
        <v>66</v>
      </c>
      <c r="B81" s="5"/>
      <c r="C81" s="13"/>
      <c r="E81" s="12">
        <v>126774</v>
      </c>
      <c r="F81" s="12"/>
      <c r="G81" s="12">
        <v>129658</v>
      </c>
      <c r="H81" s="12"/>
      <c r="I81" s="12">
        <v>95788</v>
      </c>
      <c r="J81" s="12"/>
      <c r="K81" s="12">
        <v>94413</v>
      </c>
    </row>
    <row r="82" spans="1:11" ht="21" customHeight="1">
      <c r="A82" s="4" t="s">
        <v>135</v>
      </c>
      <c r="B82" s="5"/>
      <c r="C82" s="13"/>
      <c r="E82" s="12">
        <v>177329</v>
      </c>
      <c r="F82" s="12"/>
      <c r="G82" s="12">
        <v>3367</v>
      </c>
      <c r="H82" s="12"/>
      <c r="I82" s="12">
        <v>177329</v>
      </c>
      <c r="J82" s="12"/>
      <c r="K82" s="12">
        <v>3367</v>
      </c>
    </row>
    <row r="83" spans="1:11" ht="21" customHeight="1">
      <c r="A83" s="4" t="s">
        <v>105</v>
      </c>
      <c r="B83" s="5"/>
      <c r="C83" s="13"/>
      <c r="E83" s="12">
        <v>3962</v>
      </c>
      <c r="F83" s="12"/>
      <c r="G83" s="12">
        <v>4299</v>
      </c>
      <c r="H83" s="12"/>
      <c r="I83" s="12">
        <v>63</v>
      </c>
      <c r="J83" s="12"/>
      <c r="K83" s="12">
        <v>89</v>
      </c>
    </row>
    <row r="84" spans="1:11" ht="21" customHeight="1">
      <c r="A84" s="4" t="s">
        <v>54</v>
      </c>
      <c r="B84" s="5"/>
      <c r="C84" s="13"/>
      <c r="E84" s="12">
        <v>22717</v>
      </c>
      <c r="F84" s="12"/>
      <c r="G84" s="12">
        <v>22698</v>
      </c>
      <c r="H84" s="12"/>
      <c r="I84" s="12">
        <v>12260</v>
      </c>
      <c r="J84" s="12"/>
      <c r="K84" s="12">
        <v>12149</v>
      </c>
    </row>
    <row r="85" spans="1:11" ht="21" customHeight="1">
      <c r="A85" s="4" t="s">
        <v>55</v>
      </c>
      <c r="B85" s="5"/>
      <c r="C85" s="13"/>
      <c r="E85" s="12">
        <v>42532</v>
      </c>
      <c r="F85" s="12"/>
      <c r="G85" s="12">
        <v>3391</v>
      </c>
      <c r="H85" s="12"/>
      <c r="I85" s="12">
        <v>2263</v>
      </c>
      <c r="J85" s="12"/>
      <c r="K85" s="12">
        <v>0</v>
      </c>
    </row>
    <row r="86" spans="1:11" ht="21" customHeight="1">
      <c r="A86" s="2" t="s">
        <v>42</v>
      </c>
      <c r="B86" s="5"/>
      <c r="C86" s="13"/>
      <c r="E86" s="22">
        <f>SUM(E80:E85)</f>
        <v>379392</v>
      </c>
      <c r="F86" s="12"/>
      <c r="G86" s="22">
        <f>SUM(G80:G85)</f>
        <v>199322</v>
      </c>
      <c r="H86" s="12"/>
      <c r="I86" s="22">
        <f>SUM(I80:I85)</f>
        <v>293639</v>
      </c>
      <c r="J86" s="12"/>
      <c r="K86" s="22">
        <f>SUM(K80:K85)</f>
        <v>139097</v>
      </c>
    </row>
    <row r="87" spans="1:11" ht="21" customHeight="1">
      <c r="A87" s="60" t="s">
        <v>177</v>
      </c>
      <c r="B87" s="5"/>
      <c r="C87" s="13"/>
      <c r="E87" s="12">
        <f>E78-E86</f>
        <v>31805</v>
      </c>
      <c r="F87" s="12"/>
      <c r="G87" s="12">
        <f>G78-G86</f>
        <v>83660</v>
      </c>
      <c r="H87" s="12"/>
      <c r="I87" s="12">
        <f>I78-I86</f>
        <v>77304</v>
      </c>
      <c r="J87" s="12"/>
      <c r="K87" s="12">
        <f>K78-K86</f>
        <v>94369</v>
      </c>
    </row>
    <row r="88" spans="1:11" ht="21" customHeight="1">
      <c r="A88" s="4" t="s">
        <v>94</v>
      </c>
      <c r="B88" s="5"/>
      <c r="C88" s="14">
        <v>5.2</v>
      </c>
      <c r="E88" s="12">
        <v>0</v>
      </c>
      <c r="F88" s="12"/>
      <c r="G88" s="12">
        <v>0</v>
      </c>
      <c r="H88" s="12"/>
      <c r="I88" s="12">
        <v>-52326</v>
      </c>
      <c r="J88" s="12"/>
      <c r="K88" s="12">
        <v>-18685</v>
      </c>
    </row>
    <row r="89" spans="1:11" ht="21" customHeight="1">
      <c r="A89" s="4" t="s">
        <v>121</v>
      </c>
      <c r="B89" s="5"/>
      <c r="C89" s="14"/>
      <c r="E89" s="12">
        <v>345</v>
      </c>
      <c r="F89" s="12"/>
      <c r="G89" s="12">
        <v>544</v>
      </c>
      <c r="H89" s="12"/>
      <c r="I89" s="12">
        <v>7933</v>
      </c>
      <c r="J89" s="12"/>
      <c r="K89" s="12">
        <v>8706</v>
      </c>
    </row>
    <row r="90" spans="1:11" ht="21" customHeight="1">
      <c r="A90" s="4" t="s">
        <v>120</v>
      </c>
      <c r="B90" s="5"/>
      <c r="C90" s="14"/>
      <c r="E90" s="12">
        <v>-41561</v>
      </c>
      <c r="F90" s="12"/>
      <c r="G90" s="12">
        <v>-50176</v>
      </c>
      <c r="H90" s="12"/>
      <c r="I90" s="12">
        <v>-41590</v>
      </c>
      <c r="J90" s="12"/>
      <c r="K90" s="12">
        <v>-50230</v>
      </c>
    </row>
    <row r="91" spans="1:11" ht="21" customHeight="1">
      <c r="A91" s="4" t="s">
        <v>209</v>
      </c>
      <c r="B91" s="5"/>
      <c r="C91" s="14"/>
      <c r="E91" s="17">
        <v>987</v>
      </c>
      <c r="F91" s="12"/>
      <c r="G91" s="17">
        <v>-1030</v>
      </c>
      <c r="H91" s="12"/>
      <c r="I91" s="17">
        <v>1030</v>
      </c>
      <c r="J91" s="12"/>
      <c r="K91" s="18">
        <v>-1030</v>
      </c>
    </row>
    <row r="92" spans="1:11" ht="21" customHeight="1">
      <c r="A92" s="2" t="s">
        <v>165</v>
      </c>
      <c r="B92" s="5"/>
      <c r="C92" s="13"/>
      <c r="E92" s="15">
        <f>SUM(E87:E91)</f>
        <v>-8424</v>
      </c>
      <c r="F92" s="12"/>
      <c r="G92" s="15">
        <f>SUM(G87:G91)</f>
        <v>32998</v>
      </c>
      <c r="H92" s="12"/>
      <c r="I92" s="15">
        <f>SUM(I87:I91)</f>
        <v>-7649</v>
      </c>
      <c r="J92" s="12"/>
      <c r="K92" s="15">
        <f>SUM(K87:K91)</f>
        <v>33130</v>
      </c>
    </row>
    <row r="93" spans="1:11" ht="21" customHeight="1">
      <c r="A93" s="4" t="s">
        <v>189</v>
      </c>
      <c r="B93" s="5"/>
      <c r="C93" s="13">
        <v>10</v>
      </c>
      <c r="E93" s="18">
        <v>453</v>
      </c>
      <c r="F93" s="12"/>
      <c r="G93" s="18">
        <v>336</v>
      </c>
      <c r="H93" s="12"/>
      <c r="I93" s="18">
        <v>0</v>
      </c>
      <c r="J93" s="12"/>
      <c r="K93" s="18">
        <v>0</v>
      </c>
    </row>
    <row r="94" spans="1:11" ht="21" customHeight="1" thickBot="1">
      <c r="A94" s="2" t="s">
        <v>166</v>
      </c>
      <c r="B94" s="5"/>
      <c r="C94" s="13"/>
      <c r="E94" s="61">
        <f>SUM(E92:E93)</f>
        <v>-7971</v>
      </c>
      <c r="F94" s="12"/>
      <c r="G94" s="61">
        <f>SUM(G92:G93)</f>
        <v>33334</v>
      </c>
      <c r="H94" s="12"/>
      <c r="I94" s="61">
        <f>SUM(I92:I93)</f>
        <v>-7649</v>
      </c>
      <c r="J94" s="12"/>
      <c r="K94" s="61">
        <f>SUM(K92:K93)</f>
        <v>33130</v>
      </c>
    </row>
    <row r="95" spans="1:11" ht="21" customHeight="1" thickTop="1">
      <c r="B95" s="5"/>
      <c r="C95" s="13"/>
      <c r="F95" s="12"/>
      <c r="H95" s="12"/>
      <c r="J95" s="12"/>
    </row>
    <row r="96" spans="1:11" ht="21" customHeight="1">
      <c r="A96" s="2" t="s">
        <v>167</v>
      </c>
      <c r="B96" s="5"/>
      <c r="C96" s="13"/>
      <c r="F96" s="12"/>
      <c r="H96" s="12"/>
      <c r="J96" s="12"/>
    </row>
    <row r="97" spans="1:11" ht="21" customHeight="1" thickBot="1">
      <c r="A97" s="4" t="s">
        <v>71</v>
      </c>
      <c r="B97" s="5"/>
      <c r="C97" s="13"/>
      <c r="E97" s="12">
        <f>SUM(E99-E98)</f>
        <v>-7649</v>
      </c>
      <c r="F97" s="12"/>
      <c r="G97" s="12">
        <f>SUM(G99-G98)</f>
        <v>33130</v>
      </c>
      <c r="H97" s="12"/>
      <c r="I97" s="62">
        <f>I94</f>
        <v>-7649</v>
      </c>
      <c r="J97" s="12"/>
      <c r="K97" s="62">
        <f>K94</f>
        <v>33130</v>
      </c>
    </row>
    <row r="98" spans="1:11" ht="21" customHeight="1" thickTop="1">
      <c r="A98" s="4" t="s">
        <v>72</v>
      </c>
      <c r="B98" s="5"/>
      <c r="C98" s="13"/>
      <c r="E98" s="17">
        <v>-322</v>
      </c>
      <c r="F98" s="12"/>
      <c r="G98" s="17">
        <v>204</v>
      </c>
      <c r="H98" s="12"/>
      <c r="J98" s="12"/>
    </row>
    <row r="99" spans="1:11" ht="21" customHeight="1" thickBot="1">
      <c r="B99" s="5"/>
      <c r="C99" s="13"/>
      <c r="E99" s="62">
        <f>SUM(E94)</f>
        <v>-7971</v>
      </c>
      <c r="F99" s="12"/>
      <c r="G99" s="62">
        <f>SUM(G94)</f>
        <v>33334</v>
      </c>
      <c r="H99" s="12"/>
      <c r="J99" s="12"/>
    </row>
    <row r="100" spans="1:11" ht="21" customHeight="1" thickTop="1">
      <c r="B100" s="5"/>
      <c r="C100" s="13"/>
      <c r="F100" s="12"/>
      <c r="H100" s="12"/>
      <c r="J100" s="12"/>
    </row>
    <row r="101" spans="1:11" ht="21" customHeight="1">
      <c r="A101" s="1" t="s">
        <v>168</v>
      </c>
      <c r="B101" s="5"/>
      <c r="C101" s="19">
        <v>11</v>
      </c>
      <c r="D101" s="63"/>
    </row>
    <row r="102" spans="1:11" ht="21" customHeight="1" thickBot="1">
      <c r="A102" s="64" t="s">
        <v>169</v>
      </c>
      <c r="B102" s="5"/>
      <c r="C102" s="19"/>
      <c r="D102" s="63"/>
      <c r="E102" s="65">
        <f>E97/E103</f>
        <v>-2.2160500138354645E-4</v>
      </c>
      <c r="F102" s="66"/>
      <c r="G102" s="65">
        <f>G97/G103</f>
        <v>9.598344484033069E-4</v>
      </c>
      <c r="H102" s="66"/>
      <c r="I102" s="65">
        <f>I97/I103</f>
        <v>-2.2160500138354645E-4</v>
      </c>
      <c r="J102" s="66"/>
      <c r="K102" s="65">
        <f>K97/K103</f>
        <v>9.598344484033069E-4</v>
      </c>
    </row>
    <row r="103" spans="1:11" ht="21" customHeight="1" thickTop="1" thickBot="1">
      <c r="A103" s="67" t="s">
        <v>170</v>
      </c>
      <c r="B103" s="5"/>
      <c r="C103" s="68"/>
      <c r="D103" s="63"/>
      <c r="E103" s="62">
        <v>34516369</v>
      </c>
      <c r="F103" s="12"/>
      <c r="G103" s="62">
        <v>34516369</v>
      </c>
      <c r="H103" s="12"/>
      <c r="I103" s="62">
        <v>34516369</v>
      </c>
      <c r="J103" s="12"/>
      <c r="K103" s="62">
        <v>34516369</v>
      </c>
    </row>
    <row r="104" spans="1:11" ht="21" customHeight="1" thickTop="1">
      <c r="A104" s="67"/>
      <c r="C104" s="13"/>
      <c r="D104" s="9"/>
    </row>
    <row r="105" spans="1:11" ht="21" customHeight="1">
      <c r="A105" s="4" t="s">
        <v>4</v>
      </c>
      <c r="E105" s="5"/>
      <c r="G105" s="5"/>
      <c r="I105" s="5"/>
      <c r="K105" s="5"/>
    </row>
    <row r="106" spans="1:11" ht="21.9" customHeight="1">
      <c r="B106" s="4"/>
      <c r="C106" s="4"/>
      <c r="D106" s="4"/>
      <c r="E106" s="57"/>
      <c r="F106" s="9"/>
      <c r="K106" s="3" t="s">
        <v>62</v>
      </c>
    </row>
    <row r="107" spans="1:11" ht="21.9" customHeight="1">
      <c r="A107" s="1" t="s">
        <v>97</v>
      </c>
      <c r="B107" s="4"/>
      <c r="C107" s="4"/>
      <c r="D107" s="4"/>
      <c r="E107" s="57"/>
      <c r="F107" s="9"/>
    </row>
    <row r="108" spans="1:11" ht="21.9" customHeight="1">
      <c r="A108" s="2" t="s">
        <v>144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21.9" customHeight="1">
      <c r="A109" s="2" t="s">
        <v>197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21.9" customHeight="1">
      <c r="A110" s="6"/>
      <c r="B110" s="20"/>
      <c r="C110" s="20"/>
      <c r="D110" s="20"/>
      <c r="E110" s="20"/>
      <c r="G110" s="20"/>
      <c r="H110" s="3"/>
      <c r="I110" s="20"/>
      <c r="K110" s="3" t="s">
        <v>61</v>
      </c>
    </row>
    <row r="111" spans="1:11" s="21" customFormat="1" ht="21.9" customHeight="1">
      <c r="A111" s="2"/>
      <c r="B111" s="58"/>
      <c r="C111" s="8"/>
      <c r="D111" s="8"/>
      <c r="E111" s="88" t="s">
        <v>21</v>
      </c>
      <c r="F111" s="88"/>
      <c r="G111" s="88"/>
      <c r="H111" s="8"/>
      <c r="I111" s="88" t="s">
        <v>29</v>
      </c>
      <c r="J111" s="88"/>
      <c r="K111" s="88"/>
    </row>
    <row r="112" spans="1:11" ht="21.9" customHeight="1">
      <c r="C112" s="59"/>
      <c r="D112" s="10"/>
      <c r="E112" s="10">
        <v>2569</v>
      </c>
      <c r="F112" s="11"/>
      <c r="G112" s="10">
        <v>2568</v>
      </c>
      <c r="I112" s="10">
        <v>2569</v>
      </c>
      <c r="J112" s="11"/>
      <c r="K112" s="10">
        <v>2568</v>
      </c>
    </row>
    <row r="113" spans="1:13" ht="21.9" customHeight="1">
      <c r="C113" s="59"/>
      <c r="D113" s="10"/>
      <c r="E113" s="10"/>
      <c r="F113" s="11"/>
      <c r="G113" s="10"/>
      <c r="I113" s="10"/>
      <c r="J113" s="11"/>
      <c r="K113" s="10"/>
    </row>
    <row r="114" spans="1:13" s="6" customFormat="1" ht="21.9" customHeight="1">
      <c r="A114" s="2" t="s">
        <v>166</v>
      </c>
      <c r="E114" s="69">
        <f>E94</f>
        <v>-7971</v>
      </c>
      <c r="F114" s="16"/>
      <c r="G114" s="69">
        <f>G94</f>
        <v>33334</v>
      </c>
      <c r="H114" s="16"/>
      <c r="I114" s="69">
        <f>I94</f>
        <v>-7649</v>
      </c>
      <c r="J114" s="16"/>
      <c r="K114" s="69">
        <f>K94</f>
        <v>33130</v>
      </c>
      <c r="L114" s="11"/>
      <c r="M114" s="10"/>
    </row>
    <row r="115" spans="1:13" s="6" customFormat="1" ht="21.9" customHeight="1">
      <c r="A115" s="70"/>
      <c r="E115" s="71"/>
      <c r="F115" s="16"/>
      <c r="G115" s="71"/>
      <c r="H115" s="16"/>
      <c r="I115" s="71"/>
      <c r="J115" s="16"/>
      <c r="K115" s="71"/>
      <c r="L115" s="11"/>
      <c r="M115" s="10"/>
    </row>
    <row r="116" spans="1:13" ht="21.9" customHeight="1">
      <c r="A116" s="2" t="s">
        <v>142</v>
      </c>
      <c r="C116" s="59"/>
      <c r="D116" s="10"/>
      <c r="E116" s="10"/>
      <c r="F116" s="11"/>
      <c r="G116" s="10"/>
      <c r="I116" s="10"/>
      <c r="J116" s="11"/>
      <c r="K116" s="10"/>
    </row>
    <row r="117" spans="1:13" ht="21.9" customHeight="1">
      <c r="A117" s="2" t="s">
        <v>143</v>
      </c>
      <c r="C117" s="59"/>
      <c r="D117" s="10"/>
      <c r="E117" s="72">
        <v>0</v>
      </c>
      <c r="F117" s="16"/>
      <c r="G117" s="72">
        <v>0</v>
      </c>
      <c r="H117" s="12"/>
      <c r="I117" s="72">
        <v>0</v>
      </c>
      <c r="J117" s="16"/>
      <c r="K117" s="72">
        <v>0</v>
      </c>
    </row>
    <row r="118" spans="1:13" ht="21.9" customHeight="1">
      <c r="C118" s="59"/>
      <c r="D118" s="10"/>
      <c r="E118" s="16"/>
      <c r="F118" s="16"/>
      <c r="G118" s="16"/>
      <c r="H118" s="12"/>
      <c r="I118" s="16"/>
      <c r="J118" s="16"/>
      <c r="K118" s="16"/>
    </row>
    <row r="119" spans="1:13" s="6" customFormat="1" ht="21.9" customHeight="1" thickBot="1">
      <c r="A119" s="70" t="s">
        <v>180</v>
      </c>
      <c r="E119" s="73">
        <f>E114+E117</f>
        <v>-7971</v>
      </c>
      <c r="F119" s="16"/>
      <c r="G119" s="73">
        <f>G114+G117</f>
        <v>33334</v>
      </c>
      <c r="H119" s="16"/>
      <c r="I119" s="73">
        <f>I114+I117</f>
        <v>-7649</v>
      </c>
      <c r="J119" s="16"/>
      <c r="K119" s="73">
        <f>K114+K117</f>
        <v>33130</v>
      </c>
      <c r="L119" s="11"/>
      <c r="M119" s="10"/>
    </row>
    <row r="120" spans="1:13" s="7" customFormat="1" ht="21.9" customHeight="1" thickTop="1">
      <c r="A120" s="70"/>
      <c r="E120" s="74"/>
      <c r="F120" s="74"/>
      <c r="G120" s="74"/>
      <c r="H120" s="16"/>
      <c r="I120" s="16"/>
      <c r="J120" s="16"/>
      <c r="K120" s="16"/>
      <c r="L120" s="16"/>
      <c r="M120" s="16"/>
    </row>
    <row r="121" spans="1:13" s="6" customFormat="1" ht="21.9" customHeight="1">
      <c r="A121" s="70" t="s">
        <v>171</v>
      </c>
      <c r="E121" s="12"/>
      <c r="F121" s="16"/>
      <c r="G121" s="12"/>
      <c r="H121" s="16"/>
      <c r="I121" s="75"/>
      <c r="J121" s="16"/>
      <c r="K121" s="75"/>
      <c r="L121" s="11"/>
      <c r="M121" s="10"/>
    </row>
    <row r="122" spans="1:13" s="7" customFormat="1" ht="21.9" customHeight="1" thickBot="1">
      <c r="A122" s="6" t="s">
        <v>71</v>
      </c>
      <c r="E122" s="12">
        <f>SUM(E124-E123)</f>
        <v>-7649</v>
      </c>
      <c r="F122" s="12"/>
      <c r="G122" s="12">
        <f>SUM(G124-G123)</f>
        <v>33130</v>
      </c>
      <c r="H122" s="16"/>
      <c r="I122" s="62">
        <f>SUM(I119)</f>
        <v>-7649</v>
      </c>
      <c r="J122" s="16"/>
      <c r="K122" s="62">
        <f>SUM(K119)</f>
        <v>33130</v>
      </c>
      <c r="L122" s="16"/>
      <c r="M122" s="16"/>
    </row>
    <row r="123" spans="1:13" s="6" customFormat="1" ht="21.9" customHeight="1" thickTop="1">
      <c r="A123" s="6" t="s">
        <v>72</v>
      </c>
      <c r="E123" s="12">
        <v>-322</v>
      </c>
      <c r="F123" s="16"/>
      <c r="G123" s="12">
        <v>204</v>
      </c>
      <c r="H123" s="16"/>
      <c r="I123" s="75"/>
      <c r="J123" s="16"/>
      <c r="K123" s="75"/>
      <c r="L123" s="11"/>
      <c r="M123" s="10"/>
    </row>
    <row r="124" spans="1:13" s="7" customFormat="1" ht="21.9" customHeight="1" thickBot="1">
      <c r="A124" s="76"/>
      <c r="E124" s="61">
        <f>SUM(E119)</f>
        <v>-7971</v>
      </c>
      <c r="F124" s="12"/>
      <c r="G124" s="61">
        <f>SUM(G119)</f>
        <v>33334</v>
      </c>
      <c r="H124" s="16"/>
      <c r="I124" s="12"/>
      <c r="J124" s="12"/>
      <c r="K124" s="12"/>
      <c r="L124" s="16"/>
      <c r="M124" s="16"/>
    </row>
    <row r="125" spans="1:13" ht="21.9" customHeight="1" thickTop="1"/>
    <row r="126" spans="1:13" ht="21.9" customHeight="1">
      <c r="A126" s="4" t="s">
        <v>4</v>
      </c>
      <c r="E126" s="5"/>
      <c r="G126" s="5"/>
      <c r="I126" s="5"/>
      <c r="K126" s="5"/>
    </row>
  </sheetData>
  <mergeCells count="8">
    <mergeCell ref="E111:G111"/>
    <mergeCell ref="I111:K111"/>
    <mergeCell ref="E70:G70"/>
    <mergeCell ref="I70:K70"/>
    <mergeCell ref="E6:G6"/>
    <mergeCell ref="I6:K6"/>
    <mergeCell ref="E48:G48"/>
    <mergeCell ref="I48:K48"/>
  </mergeCells>
  <phoneticPr fontId="0" type="noConversion"/>
  <printOptions horizontalCentered="1" gridLinesSet="0"/>
  <pageMargins left="0.78740157480314998" right="0.196850393700787" top="0.78740157480314998" bottom="0" header="0.196850393700787" footer="0.196850393700787"/>
  <pageSetup paperSize="9" scale="85" fitToHeight="0" orientation="portrait" blackAndWhite="1" cellComments="asDisplayed" r:id="rId1"/>
  <rowBreaks count="3" manualBreakCount="3">
    <brk id="42" max="12" man="1"/>
    <brk id="64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6DC4F-9912-4C62-9124-24D47EE4DEDA}">
  <dimension ref="A1:S53"/>
  <sheetViews>
    <sheetView showGridLines="0" view="pageBreakPreview" topLeftCell="A7" zoomScale="98" zoomScaleNormal="85" zoomScaleSheetLayoutView="98" workbookViewId="0">
      <selection activeCell="E6" sqref="E6:S6"/>
    </sheetView>
  </sheetViews>
  <sheetFormatPr defaultColWidth="7" defaultRowHeight="21.9" customHeight="1"/>
  <cols>
    <col min="1" max="1" width="25.5546875" style="28" customWidth="1"/>
    <col min="2" max="2" width="0.88671875" style="29" customWidth="1"/>
    <col min="3" max="3" width="4.44140625" style="29" customWidth="1"/>
    <col min="4" max="4" width="0.88671875" style="29" customWidth="1"/>
    <col min="5" max="5" width="15.5546875" style="29" customWidth="1"/>
    <col min="6" max="6" width="0.88671875" style="29" customWidth="1"/>
    <col min="7" max="7" width="15.5546875" style="29" customWidth="1"/>
    <col min="8" max="8" width="0.88671875" style="29" customWidth="1"/>
    <col min="9" max="9" width="15.5546875" style="29" customWidth="1"/>
    <col min="10" max="10" width="0.88671875" style="29" customWidth="1"/>
    <col min="11" max="11" width="15.5546875" style="29" customWidth="1"/>
    <col min="12" max="12" width="0.88671875" style="29" customWidth="1"/>
    <col min="13" max="13" width="15.5546875" style="29" customWidth="1"/>
    <col min="14" max="14" width="0.88671875" style="29" customWidth="1"/>
    <col min="15" max="15" width="15.5546875" style="29" customWidth="1"/>
    <col min="16" max="16" width="0.88671875" style="29" customWidth="1"/>
    <col min="17" max="17" width="15.5546875" style="29" customWidth="1"/>
    <col min="18" max="18" width="0.88671875" style="29" customWidth="1"/>
    <col min="19" max="19" width="15.5546875" style="29" customWidth="1"/>
    <col min="20" max="20" width="0.88671875" style="29" customWidth="1"/>
    <col min="21" max="16384" width="7" style="29"/>
  </cols>
  <sheetData>
    <row r="1" spans="1:19" ht="21.9" customHeight="1">
      <c r="S1" s="30" t="s">
        <v>62</v>
      </c>
    </row>
    <row r="2" spans="1:19" s="28" customFormat="1" ht="21.9" customHeight="1">
      <c r="A2" s="47" t="s">
        <v>97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9" s="32" customFormat="1" ht="21.9" customHeight="1">
      <c r="A3" s="47" t="s">
        <v>148</v>
      </c>
      <c r="B3" s="47"/>
      <c r="C3" s="47"/>
      <c r="D3" s="47"/>
      <c r="E3" s="47"/>
      <c r="F3" s="47"/>
      <c r="G3" s="47"/>
      <c r="H3" s="47"/>
      <c r="I3" s="47"/>
      <c r="J3" s="31"/>
      <c r="K3" s="47"/>
      <c r="L3" s="47"/>
      <c r="M3" s="47"/>
      <c r="N3" s="47"/>
    </row>
    <row r="4" spans="1:19" s="32" customFormat="1" ht="21.9" customHeight="1">
      <c r="A4" s="90" t="s">
        <v>197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9" s="36" customFormat="1" ht="21.9" customHeight="1">
      <c r="B5" s="48"/>
      <c r="C5" s="48"/>
      <c r="D5" s="48"/>
      <c r="E5" s="48"/>
      <c r="F5" s="48"/>
      <c r="G5" s="48"/>
      <c r="H5" s="48"/>
      <c r="I5" s="49"/>
      <c r="J5" s="48"/>
      <c r="K5" s="48"/>
      <c r="L5" s="48"/>
      <c r="M5" s="48"/>
      <c r="N5" s="48"/>
      <c r="R5" s="33"/>
      <c r="S5" s="33" t="s">
        <v>61</v>
      </c>
    </row>
    <row r="6" spans="1:19" s="37" customFormat="1" ht="21.9" customHeight="1">
      <c r="D6" s="50"/>
      <c r="E6" s="92" t="s">
        <v>21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19" s="37" customFormat="1" ht="21.9" customHeight="1">
      <c r="E7" s="91" t="s">
        <v>26</v>
      </c>
      <c r="F7" s="91"/>
      <c r="G7" s="91"/>
      <c r="H7" s="91"/>
      <c r="I7" s="91"/>
      <c r="J7" s="91"/>
      <c r="K7" s="91"/>
      <c r="L7" s="91"/>
      <c r="M7" s="91"/>
      <c r="N7" s="91"/>
      <c r="O7" s="91"/>
    </row>
    <row r="8" spans="1:19" s="37" customFormat="1" ht="21.9" customHeight="1">
      <c r="I8" s="9" t="s">
        <v>122</v>
      </c>
      <c r="K8" s="89" t="s">
        <v>24</v>
      </c>
      <c r="L8" s="89"/>
      <c r="M8" s="89"/>
      <c r="N8" s="36"/>
      <c r="Q8" s="37" t="s">
        <v>126</v>
      </c>
    </row>
    <row r="9" spans="1:19" s="37" customFormat="1" ht="21.9" customHeight="1">
      <c r="E9" s="37" t="s">
        <v>35</v>
      </c>
      <c r="I9" s="9" t="s">
        <v>99</v>
      </c>
      <c r="O9" s="37" t="s">
        <v>16</v>
      </c>
      <c r="Q9" s="37" t="s">
        <v>73</v>
      </c>
    </row>
    <row r="10" spans="1:19" s="37" customFormat="1" ht="21.9" customHeight="1">
      <c r="E10" s="37" t="s">
        <v>74</v>
      </c>
      <c r="G10" s="37" t="s">
        <v>22</v>
      </c>
      <c r="I10" s="9" t="s">
        <v>100</v>
      </c>
      <c r="K10" s="37" t="s">
        <v>78</v>
      </c>
      <c r="M10" s="37" t="s">
        <v>76</v>
      </c>
      <c r="O10" s="37" t="s">
        <v>7</v>
      </c>
      <c r="Q10" s="37" t="s">
        <v>127</v>
      </c>
    </row>
    <row r="11" spans="1:19" s="37" customFormat="1" ht="21.9" customHeight="1">
      <c r="C11" s="51"/>
      <c r="E11" s="38" t="s">
        <v>75</v>
      </c>
      <c r="G11" s="38" t="s">
        <v>23</v>
      </c>
      <c r="I11" s="40" t="s">
        <v>101</v>
      </c>
      <c r="K11" s="38" t="s">
        <v>153</v>
      </c>
      <c r="M11" s="38" t="s">
        <v>104</v>
      </c>
      <c r="O11" s="38" t="s">
        <v>77</v>
      </c>
      <c r="Q11" s="38" t="s">
        <v>25</v>
      </c>
      <c r="S11" s="38" t="s">
        <v>20</v>
      </c>
    </row>
    <row r="12" spans="1:19" s="36" customFormat="1" ht="21.9" customHeight="1">
      <c r="A12" s="21" t="s">
        <v>158</v>
      </c>
      <c r="C12" s="52"/>
      <c r="D12" s="37"/>
      <c r="E12" s="42">
        <v>3451637</v>
      </c>
      <c r="F12" s="42"/>
      <c r="G12" s="42">
        <v>2450783</v>
      </c>
      <c r="H12" s="42"/>
      <c r="I12" s="42">
        <v>-206</v>
      </c>
      <c r="J12" s="42"/>
      <c r="K12" s="42">
        <v>44400</v>
      </c>
      <c r="L12" s="42"/>
      <c r="M12" s="42">
        <v>-5618716</v>
      </c>
      <c r="N12" s="42"/>
      <c r="O12" s="53">
        <f>SUM(E12:N12)</f>
        <v>327898</v>
      </c>
      <c r="P12" s="42"/>
      <c r="Q12" s="42">
        <v>-21036</v>
      </c>
      <c r="R12" s="42"/>
      <c r="S12" s="53">
        <f>SUM(O12:Q12)</f>
        <v>306862</v>
      </c>
    </row>
    <row r="13" spans="1:19" s="36" customFormat="1" ht="21.9" customHeight="1">
      <c r="A13" s="43" t="s">
        <v>172</v>
      </c>
      <c r="C13" s="52"/>
      <c r="D13" s="37"/>
      <c r="E13" s="54">
        <v>0</v>
      </c>
      <c r="F13" s="53"/>
      <c r="G13" s="54">
        <v>0</v>
      </c>
      <c r="H13" s="53"/>
      <c r="I13" s="54">
        <v>0</v>
      </c>
      <c r="J13" s="53"/>
      <c r="K13" s="54">
        <v>0</v>
      </c>
      <c r="L13" s="53"/>
      <c r="M13" s="54">
        <v>33130</v>
      </c>
      <c r="N13" s="53"/>
      <c r="O13" s="54">
        <f>SUM(E13:N13)</f>
        <v>33130</v>
      </c>
      <c r="P13" s="53"/>
      <c r="Q13" s="54">
        <v>204</v>
      </c>
      <c r="R13" s="55"/>
      <c r="S13" s="54">
        <f>SUM(O13:Q13)</f>
        <v>33334</v>
      </c>
    </row>
    <row r="14" spans="1:19" s="36" customFormat="1" ht="21.6" customHeight="1">
      <c r="A14" s="43" t="s">
        <v>173</v>
      </c>
      <c r="C14" s="52"/>
      <c r="D14" s="37"/>
      <c r="E14" s="53">
        <f>SUM(E13:E13)</f>
        <v>0</v>
      </c>
      <c r="F14" s="53"/>
      <c r="G14" s="53">
        <f>SUM(G13:G13)</f>
        <v>0</v>
      </c>
      <c r="H14" s="53"/>
      <c r="I14" s="53">
        <f>SUM(I13:I13)</f>
        <v>0</v>
      </c>
      <c r="J14" s="53"/>
      <c r="K14" s="53">
        <f>SUM(K13:K13)</f>
        <v>0</v>
      </c>
      <c r="L14" s="53"/>
      <c r="M14" s="53">
        <f>SUM(M13:M13)</f>
        <v>33130</v>
      </c>
      <c r="N14" s="53"/>
      <c r="O14" s="53">
        <f>SUM(O13:O13)</f>
        <v>33130</v>
      </c>
      <c r="P14" s="53"/>
      <c r="Q14" s="53">
        <f>SUM(Q13:Q13)</f>
        <v>204</v>
      </c>
      <c r="R14" s="55"/>
      <c r="S14" s="53">
        <f>SUM(S13:S13)</f>
        <v>33334</v>
      </c>
    </row>
    <row r="15" spans="1:19" s="36" customFormat="1" ht="21.9" customHeight="1" thickBot="1">
      <c r="A15" s="45" t="s">
        <v>184</v>
      </c>
      <c r="C15" s="52"/>
      <c r="D15" s="37"/>
      <c r="E15" s="56">
        <f>SUM(E14:E14,E12)</f>
        <v>3451637</v>
      </c>
      <c r="F15" s="53"/>
      <c r="G15" s="56">
        <f>SUM(G14:G14,G12)</f>
        <v>2450783</v>
      </c>
      <c r="H15" s="53"/>
      <c r="I15" s="56">
        <f>SUM(I14:I14,I12)</f>
        <v>-206</v>
      </c>
      <c r="J15" s="53" t="e">
        <f>SUM(#REF!)</f>
        <v>#REF!</v>
      </c>
      <c r="K15" s="56">
        <f>SUM(K14:K14,K12)</f>
        <v>44400</v>
      </c>
      <c r="L15" s="53"/>
      <c r="M15" s="56">
        <f>SUM(M14:M14,M12)</f>
        <v>-5585586</v>
      </c>
      <c r="N15" s="53"/>
      <c r="O15" s="56">
        <f>SUM(O14:O14,O12)</f>
        <v>361028</v>
      </c>
      <c r="P15" s="53" t="e">
        <f>SUM(#REF!)</f>
        <v>#REF!</v>
      </c>
      <c r="Q15" s="56">
        <f>SUM(Q14:Q14,Q12)</f>
        <v>-20832</v>
      </c>
      <c r="R15" s="55" t="e">
        <f>SUM(#REF!)</f>
        <v>#REF!</v>
      </c>
      <c r="S15" s="56">
        <f>SUM(S14:S14,S12)</f>
        <v>340196</v>
      </c>
    </row>
    <row r="16" spans="1:19" s="36" customFormat="1" ht="21.9" customHeight="1" thickTop="1">
      <c r="A16" s="43"/>
      <c r="C16" s="52"/>
      <c r="D16" s="37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Q16" s="53"/>
      <c r="R16" s="53"/>
    </row>
    <row r="17" spans="1:19" s="36" customFormat="1" ht="21.9" customHeight="1">
      <c r="A17" s="21" t="s">
        <v>198</v>
      </c>
      <c r="C17" s="52"/>
      <c r="D17" s="37"/>
      <c r="E17" s="53">
        <v>3451637</v>
      </c>
      <c r="F17" s="53"/>
      <c r="G17" s="53">
        <v>2450783</v>
      </c>
      <c r="H17" s="53"/>
      <c r="I17" s="53">
        <v>-206</v>
      </c>
      <c r="J17" s="53"/>
      <c r="K17" s="53">
        <v>44400</v>
      </c>
      <c r="L17" s="53"/>
      <c r="M17" s="53">
        <v>-5557359</v>
      </c>
      <c r="N17" s="53"/>
      <c r="O17" s="53">
        <f>SUM(E17:N17)</f>
        <v>389255</v>
      </c>
      <c r="P17" s="53"/>
      <c r="Q17" s="53">
        <v>-21125</v>
      </c>
      <c r="S17" s="53">
        <f>SUM(O17:Q17)</f>
        <v>368130</v>
      </c>
    </row>
    <row r="18" spans="1:19" s="36" customFormat="1" ht="21.9" customHeight="1">
      <c r="A18" s="43" t="s">
        <v>88</v>
      </c>
      <c r="C18" s="52"/>
      <c r="D18" s="37"/>
      <c r="E18" s="54">
        <v>0</v>
      </c>
      <c r="F18" s="53"/>
      <c r="G18" s="54">
        <v>0</v>
      </c>
      <c r="H18" s="53"/>
      <c r="I18" s="54">
        <v>0</v>
      </c>
      <c r="J18" s="53"/>
      <c r="K18" s="54">
        <v>0</v>
      </c>
      <c r="L18" s="53"/>
      <c r="M18" s="54">
        <f>PL!E97</f>
        <v>-7649</v>
      </c>
      <c r="N18" s="53"/>
      <c r="O18" s="54">
        <f>SUM(E18:N18)</f>
        <v>-7649</v>
      </c>
      <c r="P18" s="53"/>
      <c r="Q18" s="54">
        <f>PL!E98</f>
        <v>-322</v>
      </c>
      <c r="S18" s="54">
        <f>SUM(O18:Q18)</f>
        <v>-7971</v>
      </c>
    </row>
    <row r="19" spans="1:19" s="36" customFormat="1" ht="21.9" customHeight="1">
      <c r="A19" s="43" t="s">
        <v>89</v>
      </c>
      <c r="C19" s="52"/>
      <c r="D19" s="37"/>
      <c r="E19" s="53">
        <f>SUM(E18:E18)</f>
        <v>0</v>
      </c>
      <c r="F19" s="53"/>
      <c r="G19" s="53">
        <f>SUM(G18:G18)</f>
        <v>0</v>
      </c>
      <c r="H19" s="53"/>
      <c r="I19" s="53">
        <f>SUM(I18:I18)</f>
        <v>0</v>
      </c>
      <c r="J19" s="53"/>
      <c r="K19" s="53">
        <f>SUM(K18:K18)</f>
        <v>0</v>
      </c>
      <c r="L19" s="53"/>
      <c r="M19" s="53">
        <f>SUM(M18:M18)</f>
        <v>-7649</v>
      </c>
      <c r="N19" s="53"/>
      <c r="O19" s="53">
        <f>SUM(O18:O18)</f>
        <v>-7649</v>
      </c>
      <c r="P19" s="53"/>
      <c r="Q19" s="53">
        <f>SUM(Q18:Q18)</f>
        <v>-322</v>
      </c>
      <c r="S19" s="53">
        <f>SUM(S18:S18)</f>
        <v>-7971</v>
      </c>
    </row>
    <row r="20" spans="1:19" s="36" customFormat="1" ht="21.9" customHeight="1" thickBot="1">
      <c r="A20" s="45" t="s">
        <v>199</v>
      </c>
      <c r="C20" s="52"/>
      <c r="D20" s="37"/>
      <c r="E20" s="56">
        <f>SUM(E17:E19)-E19</f>
        <v>3451637</v>
      </c>
      <c r="F20" s="53"/>
      <c r="G20" s="56">
        <f>SUM(G17:G19)-G19</f>
        <v>2450783</v>
      </c>
      <c r="H20" s="53"/>
      <c r="I20" s="56">
        <f>SUM(I17:I19)-I19</f>
        <v>-206</v>
      </c>
      <c r="J20" s="53" t="e">
        <f>SUM(#REF!)</f>
        <v>#REF!</v>
      </c>
      <c r="K20" s="56">
        <f>SUM(K17:K19)-K19</f>
        <v>44400</v>
      </c>
      <c r="L20" s="53"/>
      <c r="M20" s="56">
        <f>SUM(M17:M19)-M19</f>
        <v>-5565008</v>
      </c>
      <c r="N20" s="53"/>
      <c r="O20" s="56">
        <f>SUM(O17:O19)-O19</f>
        <v>381606</v>
      </c>
      <c r="P20" s="53" t="e">
        <f>SUM(#REF!)</f>
        <v>#REF!</v>
      </c>
      <c r="Q20" s="56">
        <f>SUM(Q17:Q19)-Q19</f>
        <v>-21447</v>
      </c>
      <c r="R20" s="36" t="e">
        <f>SUM(#REF!)</f>
        <v>#REF!</v>
      </c>
      <c r="S20" s="56">
        <f>SUM(S17:S19)-S19</f>
        <v>360159</v>
      </c>
    </row>
    <row r="21" spans="1:19" s="36" customFormat="1" ht="21.9" customHeight="1" thickTop="1">
      <c r="A21" s="43"/>
      <c r="C21" s="52"/>
      <c r="D21" s="37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Q21" s="53"/>
      <c r="R21" s="53"/>
    </row>
    <row r="22" spans="1:19" ht="21.9" customHeight="1">
      <c r="A22" s="28" t="s">
        <v>4</v>
      </c>
    </row>
    <row r="53" spans="1:1" ht="21.9" customHeight="1">
      <c r="A53" s="28" t="s">
        <v>96</v>
      </c>
    </row>
  </sheetData>
  <mergeCells count="4">
    <mergeCell ref="K8:M8"/>
    <mergeCell ref="A4:N4"/>
    <mergeCell ref="E7:O7"/>
    <mergeCell ref="E6:S6"/>
  </mergeCells>
  <printOptions horizontalCentered="1" gridLinesSet="0"/>
  <pageMargins left="0.39370078740157499" right="0.196850393700787" top="0.98425196850393704" bottom="0" header="0.196850393700787" footer="0.196850393700787"/>
  <pageSetup paperSize="9" scale="85" orientation="landscape" r:id="rId1"/>
  <ignoredErrors>
    <ignoredError sqref="O19:P19 R19:S19" formula="1"/>
    <ignoredError sqref="E14:N14 O14:S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6080-033D-424B-86A1-79C06675076F}">
  <dimension ref="A1:R49"/>
  <sheetViews>
    <sheetView showGridLines="0" view="pageBreakPreview" zoomScaleNormal="100" zoomScaleSheetLayoutView="100" workbookViewId="0">
      <selection activeCell="E6" sqref="E6:O6"/>
    </sheetView>
  </sheetViews>
  <sheetFormatPr defaultColWidth="7" defaultRowHeight="21.9" customHeight="1"/>
  <cols>
    <col min="1" max="1" width="35.5546875" style="28" customWidth="1"/>
    <col min="2" max="2" width="0.88671875" style="29" customWidth="1"/>
    <col min="3" max="3" width="7.5546875" style="29" customWidth="1"/>
    <col min="4" max="4" width="0.88671875" style="29" customWidth="1"/>
    <col min="5" max="5" width="15.5546875" style="29" customWidth="1"/>
    <col min="6" max="6" width="0.88671875" style="29" customWidth="1"/>
    <col min="7" max="7" width="15.5546875" style="29" customWidth="1"/>
    <col min="8" max="8" width="0.88671875" style="29" customWidth="1"/>
    <col min="9" max="9" width="15.5546875" style="29" customWidth="1"/>
    <col min="10" max="10" width="0.88671875" style="29" customWidth="1"/>
    <col min="11" max="11" width="15.5546875" style="29" customWidth="1"/>
    <col min="12" max="12" width="0.88671875" style="29" customWidth="1"/>
    <col min="13" max="13" width="15.5546875" style="29" customWidth="1"/>
    <col min="14" max="14" width="0.88671875" style="29" customWidth="1"/>
    <col min="15" max="15" width="15.5546875" style="29" customWidth="1"/>
    <col min="16" max="16" width="0.88671875" style="29" customWidth="1"/>
    <col min="17" max="16384" width="7" style="29"/>
  </cols>
  <sheetData>
    <row r="1" spans="1:18" ht="21.9" customHeight="1">
      <c r="O1" s="30" t="s">
        <v>62</v>
      </c>
    </row>
    <row r="2" spans="1:18" s="28" customFormat="1" ht="21.9" customHeight="1">
      <c r="A2" s="90" t="s">
        <v>97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8" s="32" customFormat="1" ht="21.9" customHeight="1">
      <c r="A3" s="90" t="s">
        <v>149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8" s="32" customFormat="1" ht="21.9" customHeight="1">
      <c r="A4" s="90" t="s">
        <v>197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8" s="32" customFormat="1" ht="21.9" customHeight="1">
      <c r="H5" s="29"/>
      <c r="I5" s="33"/>
      <c r="L5" s="29"/>
      <c r="O5" s="33" t="s">
        <v>61</v>
      </c>
    </row>
    <row r="6" spans="1:18" s="32" customFormat="1" ht="21.9" customHeight="1">
      <c r="D6" s="34"/>
      <c r="E6" s="93" t="s">
        <v>29</v>
      </c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8" s="32" customFormat="1" ht="21.9" customHeight="1">
      <c r="D7" s="35"/>
      <c r="E7" s="35"/>
      <c r="F7" s="35"/>
      <c r="G7" s="35"/>
      <c r="H7" s="35"/>
      <c r="I7" s="9" t="s">
        <v>122</v>
      </c>
      <c r="J7" s="35"/>
      <c r="K7" s="36"/>
      <c r="L7" s="36"/>
      <c r="M7" s="36"/>
      <c r="N7" s="35"/>
      <c r="O7" s="37"/>
    </row>
    <row r="8" spans="1:18" s="32" customFormat="1" ht="21.9" customHeight="1">
      <c r="D8" s="35"/>
      <c r="E8" s="35" t="s">
        <v>35</v>
      </c>
      <c r="F8" s="35"/>
      <c r="G8" s="35"/>
      <c r="H8" s="35"/>
      <c r="I8" s="9" t="s">
        <v>99</v>
      </c>
      <c r="J8" s="35"/>
      <c r="K8" s="89" t="s">
        <v>24</v>
      </c>
      <c r="L8" s="89"/>
      <c r="M8" s="89"/>
      <c r="N8" s="35"/>
      <c r="O8" s="37"/>
    </row>
    <row r="9" spans="1:18" s="35" customFormat="1" ht="21.9" customHeight="1">
      <c r="E9" s="35" t="s">
        <v>38</v>
      </c>
      <c r="G9" s="35" t="s">
        <v>22</v>
      </c>
      <c r="I9" s="9" t="s">
        <v>100</v>
      </c>
      <c r="K9" s="37" t="s">
        <v>78</v>
      </c>
      <c r="M9" s="37" t="s">
        <v>76</v>
      </c>
      <c r="O9" s="37"/>
    </row>
    <row r="10" spans="1:18" s="35" customFormat="1" ht="21.9" customHeight="1">
      <c r="E10" s="39" t="s">
        <v>15</v>
      </c>
      <c r="G10" s="39" t="s">
        <v>23</v>
      </c>
      <c r="I10" s="40" t="s">
        <v>101</v>
      </c>
      <c r="K10" s="38" t="s">
        <v>153</v>
      </c>
      <c r="L10" s="37"/>
      <c r="M10" s="38" t="s">
        <v>104</v>
      </c>
      <c r="O10" s="38" t="s">
        <v>20</v>
      </c>
    </row>
    <row r="11" spans="1:18" s="32" customFormat="1" ht="21.9" customHeight="1">
      <c r="A11" s="21" t="s">
        <v>158</v>
      </c>
      <c r="C11" s="41"/>
      <c r="D11" s="41"/>
      <c r="E11" s="42">
        <v>3451637</v>
      </c>
      <c r="F11" s="42"/>
      <c r="G11" s="42">
        <v>2450783</v>
      </c>
      <c r="H11" s="42"/>
      <c r="I11" s="42">
        <v>-206</v>
      </c>
      <c r="J11" s="42"/>
      <c r="K11" s="42">
        <v>44400</v>
      </c>
      <c r="L11" s="42"/>
      <c r="M11" s="42">
        <v>-5618716</v>
      </c>
      <c r="N11" s="42"/>
      <c r="O11" s="42">
        <f>SUM(E11:N11)</f>
        <v>327898</v>
      </c>
    </row>
    <row r="12" spans="1:18" s="32" customFormat="1" ht="21.9" customHeight="1">
      <c r="A12" s="43" t="s">
        <v>172</v>
      </c>
      <c r="C12" s="41"/>
      <c r="D12" s="41"/>
      <c r="E12" s="44">
        <v>0</v>
      </c>
      <c r="F12" s="42"/>
      <c r="G12" s="44">
        <v>0</v>
      </c>
      <c r="H12" s="42"/>
      <c r="I12" s="44">
        <v>0</v>
      </c>
      <c r="J12" s="42"/>
      <c r="K12" s="44">
        <v>0</v>
      </c>
      <c r="L12" s="42"/>
      <c r="M12" s="44">
        <v>33130</v>
      </c>
      <c r="N12" s="42"/>
      <c r="O12" s="44">
        <f>SUM(E12:N12)</f>
        <v>33130</v>
      </c>
    </row>
    <row r="13" spans="1:18" s="32" customFormat="1" ht="21.9" customHeight="1">
      <c r="A13" s="43" t="s">
        <v>173</v>
      </c>
      <c r="C13" s="41"/>
      <c r="D13" s="41"/>
      <c r="E13" s="42">
        <f>SUM(E12:E12)</f>
        <v>0</v>
      </c>
      <c r="F13" s="42"/>
      <c r="G13" s="42">
        <f>SUM(G12:G12)</f>
        <v>0</v>
      </c>
      <c r="H13" s="42"/>
      <c r="I13" s="42">
        <f>SUM(I12:I12)</f>
        <v>0</v>
      </c>
      <c r="J13" s="42"/>
      <c r="K13" s="42">
        <f>SUM(K12:K12)</f>
        <v>0</v>
      </c>
      <c r="L13" s="42"/>
      <c r="M13" s="42">
        <f>SUM(M12:M12)</f>
        <v>33130</v>
      </c>
      <c r="N13" s="42"/>
      <c r="O13" s="42">
        <f>SUM(O12:O12)</f>
        <v>33130</v>
      </c>
    </row>
    <row r="14" spans="1:18" ht="21.9" customHeight="1" thickBot="1">
      <c r="A14" s="45" t="s">
        <v>184</v>
      </c>
      <c r="E14" s="46">
        <f>SUM(E13:E13,E11)</f>
        <v>3451637</v>
      </c>
      <c r="F14" s="42"/>
      <c r="G14" s="46">
        <f>SUM(G13:G13,G11)</f>
        <v>2450783</v>
      </c>
      <c r="H14" s="42"/>
      <c r="I14" s="46">
        <f>SUM(I13:I13,I11)</f>
        <v>-206</v>
      </c>
      <c r="J14" s="42"/>
      <c r="K14" s="46">
        <f>SUM(K13:K13,K11)</f>
        <v>44400</v>
      </c>
      <c r="L14" s="42"/>
      <c r="M14" s="46">
        <f>SUM(M13:M13,M11)</f>
        <v>-5585586</v>
      </c>
      <c r="N14" s="42"/>
      <c r="O14" s="46">
        <f>SUM(O13:O13,O11)</f>
        <v>361028</v>
      </c>
    </row>
    <row r="15" spans="1:18" ht="21.9" customHeight="1" thickTop="1"/>
    <row r="16" spans="1:18" s="32" customFormat="1" ht="21.9" customHeight="1">
      <c r="A16" s="21" t="s">
        <v>198</v>
      </c>
      <c r="C16" s="41"/>
      <c r="D16" s="41"/>
      <c r="E16" s="42">
        <v>3451637</v>
      </c>
      <c r="F16" s="42"/>
      <c r="G16" s="42">
        <v>2450783</v>
      </c>
      <c r="H16" s="42"/>
      <c r="I16" s="42">
        <v>-206</v>
      </c>
      <c r="J16" s="42"/>
      <c r="K16" s="42">
        <v>44400</v>
      </c>
      <c r="L16" s="42"/>
      <c r="M16" s="42">
        <v>-5557359</v>
      </c>
      <c r="N16" s="42"/>
      <c r="O16" s="42">
        <f>SUM(E16:N16)</f>
        <v>389255</v>
      </c>
    </row>
    <row r="17" spans="1:15" s="32" customFormat="1" ht="21.9" customHeight="1">
      <c r="A17" s="43" t="s">
        <v>88</v>
      </c>
      <c r="C17" s="41"/>
      <c r="D17" s="41"/>
      <c r="E17" s="44">
        <v>0</v>
      </c>
      <c r="F17" s="42"/>
      <c r="G17" s="44">
        <v>0</v>
      </c>
      <c r="H17" s="42"/>
      <c r="I17" s="44">
        <v>0</v>
      </c>
      <c r="J17" s="42"/>
      <c r="K17" s="44">
        <v>0</v>
      </c>
      <c r="L17" s="42"/>
      <c r="M17" s="44">
        <f>PL!I97</f>
        <v>-7649</v>
      </c>
      <c r="N17" s="42"/>
      <c r="O17" s="44">
        <f>SUM(E17:N17)</f>
        <v>-7649</v>
      </c>
    </row>
    <row r="18" spans="1:15" s="32" customFormat="1" ht="21.9" customHeight="1">
      <c r="A18" s="43" t="s">
        <v>89</v>
      </c>
      <c r="C18" s="41"/>
      <c r="D18" s="41"/>
      <c r="E18" s="42">
        <f>SUM(E17:E17)</f>
        <v>0</v>
      </c>
      <c r="F18" s="42"/>
      <c r="G18" s="42">
        <f>SUM(G17:G17)</f>
        <v>0</v>
      </c>
      <c r="H18" s="42"/>
      <c r="I18" s="42">
        <f>SUM(I17:I17)</f>
        <v>0</v>
      </c>
      <c r="J18" s="42"/>
      <c r="K18" s="42">
        <f>SUM(K17:K17)</f>
        <v>0</v>
      </c>
      <c r="L18" s="42"/>
      <c r="M18" s="42">
        <f>SUM(M17:M17)</f>
        <v>-7649</v>
      </c>
      <c r="N18" s="42"/>
      <c r="O18" s="42">
        <f>SUM(O17:O17)</f>
        <v>-7649</v>
      </c>
    </row>
    <row r="19" spans="1:15" ht="21.9" customHeight="1" thickBot="1">
      <c r="A19" s="45" t="s">
        <v>199</v>
      </c>
      <c r="E19" s="46">
        <f>SUM(E16:E18)-E18</f>
        <v>3451637</v>
      </c>
      <c r="F19" s="42"/>
      <c r="G19" s="46">
        <f>SUM(G16:G18)-G18</f>
        <v>2450783</v>
      </c>
      <c r="H19" s="42"/>
      <c r="I19" s="46">
        <f>SUM(I16:I18)-I18</f>
        <v>-206</v>
      </c>
      <c r="J19" s="42"/>
      <c r="K19" s="46">
        <f>SUM(K16:K18)-K18</f>
        <v>44400</v>
      </c>
      <c r="L19" s="42"/>
      <c r="M19" s="46">
        <f>SUM(M16:M18)-M18</f>
        <v>-5565008</v>
      </c>
      <c r="N19" s="42"/>
      <c r="O19" s="46">
        <f>SUM(O16:O18)-O18</f>
        <v>381606</v>
      </c>
    </row>
    <row r="20" spans="1:15" ht="21.9" customHeight="1" thickTop="1"/>
    <row r="21" spans="1:15" ht="21.9" customHeight="1">
      <c r="A21" s="28" t="s">
        <v>4</v>
      </c>
    </row>
    <row r="49" spans="1:1" ht="21.9" customHeight="1">
      <c r="A49" s="28" t="s">
        <v>96</v>
      </c>
    </row>
  </sheetData>
  <mergeCells count="5">
    <mergeCell ref="K8:M8"/>
    <mergeCell ref="A2:M2"/>
    <mergeCell ref="A3:M3"/>
    <mergeCell ref="A4:R4"/>
    <mergeCell ref="E6:O6"/>
  </mergeCells>
  <printOptions horizontalCentered="1" gridLinesSet="0"/>
  <pageMargins left="0.39370078740157499" right="0.196850393700787" top="0.98425196850393704" bottom="0" header="0.196850393700787" footer="0.196850393700787"/>
  <pageSetup paperSize="9" scale="85" orientation="landscape" r:id="rId1"/>
  <ignoredErrors>
    <ignoredError sqref="O17 O18 O13" formula="1"/>
    <ignoredError sqref="E13:N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0E1D0-8C8F-4AC6-8FD2-4F79BA53369D}">
  <dimension ref="A1:R97"/>
  <sheetViews>
    <sheetView showGridLines="0" tabSelected="1" view="pageBreakPreview" topLeftCell="A83" zoomScale="110" zoomScaleNormal="115" zoomScaleSheetLayoutView="110" workbookViewId="0">
      <selection activeCell="K88" sqref="K88"/>
    </sheetView>
  </sheetViews>
  <sheetFormatPr defaultColWidth="7" defaultRowHeight="21.9" customHeight="1"/>
  <cols>
    <col min="1" max="1" width="40.5546875" style="4" customWidth="1"/>
    <col min="2" max="2" width="6.5546875" style="9" customWidth="1"/>
    <col min="3" max="3" width="0.88671875" style="5" customWidth="1"/>
    <col min="4" max="4" width="7.5546875" style="5" customWidth="1"/>
    <col min="5" max="5" width="0.88671875" style="5" customWidth="1"/>
    <col min="6" max="6" width="12.5546875" style="12" customWidth="1"/>
    <col min="7" max="7" width="0.88671875" style="5" customWidth="1"/>
    <col min="8" max="8" width="12.5546875" style="12" customWidth="1"/>
    <col min="9" max="9" width="0.88671875" style="5" customWidth="1"/>
    <col min="10" max="10" width="12.5546875" style="12" customWidth="1"/>
    <col min="11" max="11" width="0.88671875" style="5" customWidth="1"/>
    <col min="12" max="12" width="12.5546875" style="12" customWidth="1"/>
    <col min="13" max="13" width="0.88671875" style="5" customWidth="1"/>
    <col min="14" max="16384" width="7" style="5"/>
  </cols>
  <sheetData>
    <row r="1" spans="1:18" s="4" customFormat="1" ht="21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62</v>
      </c>
    </row>
    <row r="2" spans="1:18" s="4" customFormat="1" ht="21.9" customHeight="1">
      <c r="A2" s="1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8" s="4" customFormat="1" ht="21.9" customHeight="1">
      <c r="A3" s="2" t="s">
        <v>11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8" ht="21.9" customHeight="1">
      <c r="A4" s="2" t="s">
        <v>197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8" s="6" customFormat="1" ht="21.9" customHeight="1">
      <c r="K5" s="5"/>
      <c r="L5" s="3" t="s">
        <v>61</v>
      </c>
    </row>
    <row r="6" spans="1:18" s="7" customFormat="1" ht="21.9" customHeight="1">
      <c r="F6" s="88" t="s">
        <v>21</v>
      </c>
      <c r="G6" s="88"/>
      <c r="H6" s="88"/>
      <c r="I6" s="8"/>
      <c r="J6" s="88" t="s">
        <v>29</v>
      </c>
      <c r="K6" s="88"/>
      <c r="L6" s="88"/>
    </row>
    <row r="7" spans="1:18" ht="21.9" customHeight="1">
      <c r="C7" s="10"/>
      <c r="D7" s="10" t="s">
        <v>0</v>
      </c>
      <c r="E7" s="10"/>
      <c r="F7" s="10">
        <v>2569</v>
      </c>
      <c r="G7" s="11"/>
      <c r="H7" s="10">
        <v>2568</v>
      </c>
      <c r="J7" s="10">
        <v>2569</v>
      </c>
      <c r="K7" s="11"/>
      <c r="L7" s="10">
        <v>2568</v>
      </c>
    </row>
    <row r="8" spans="1:18" s="4" customFormat="1" ht="21.9" customHeight="1">
      <c r="A8" s="2" t="s">
        <v>46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8" s="6" customFormat="1" ht="21.9" customHeight="1">
      <c r="A9" s="4" t="s">
        <v>174</v>
      </c>
      <c r="B9" s="5"/>
      <c r="C9" s="5"/>
      <c r="D9" s="5"/>
      <c r="E9" s="5"/>
      <c r="F9" s="12">
        <f>PL!E92</f>
        <v>-8424</v>
      </c>
      <c r="G9" s="12"/>
      <c r="H9" s="12">
        <f>PL!G92</f>
        <v>32998</v>
      </c>
      <c r="I9" s="12"/>
      <c r="J9" s="12">
        <f>PL!I92</f>
        <v>-7649</v>
      </c>
      <c r="K9" s="12"/>
      <c r="L9" s="12">
        <f>PL!K92</f>
        <v>33130</v>
      </c>
      <c r="P9" s="12"/>
      <c r="R9" s="12"/>
    </row>
    <row r="10" spans="1:18" s="6" customFormat="1" ht="21.9" customHeight="1">
      <c r="A10" s="5" t="s">
        <v>181</v>
      </c>
      <c r="B10" s="5"/>
      <c r="C10" s="5"/>
      <c r="D10" s="5"/>
      <c r="E10" s="5"/>
      <c r="F10" s="12"/>
      <c r="G10" s="12"/>
      <c r="H10" s="12"/>
      <c r="I10" s="12"/>
      <c r="J10" s="12"/>
      <c r="K10" s="12"/>
      <c r="L10" s="12"/>
      <c r="P10" s="12"/>
      <c r="R10" s="12"/>
    </row>
    <row r="11" spans="1:18" ht="21.9" customHeight="1">
      <c r="A11" s="5" t="s">
        <v>93</v>
      </c>
      <c r="B11" s="5"/>
      <c r="C11" s="13"/>
      <c r="D11" s="13"/>
      <c r="G11" s="12"/>
      <c r="I11" s="12"/>
      <c r="K11" s="12"/>
      <c r="P11" s="12"/>
      <c r="Q11" s="6"/>
      <c r="R11" s="12"/>
    </row>
    <row r="12" spans="1:18" ht="21.9" customHeight="1">
      <c r="A12" s="5" t="s">
        <v>210</v>
      </c>
      <c r="B12" s="5"/>
      <c r="C12" s="13"/>
      <c r="D12" s="13"/>
      <c r="E12" s="9"/>
      <c r="F12" s="15">
        <v>-987</v>
      </c>
      <c r="G12" s="15"/>
      <c r="H12" s="15">
        <v>1030</v>
      </c>
      <c r="I12" s="15"/>
      <c r="J12" s="15">
        <v>-1030</v>
      </c>
      <c r="K12" s="15"/>
      <c r="L12" s="15">
        <v>1030</v>
      </c>
      <c r="P12" s="12"/>
      <c r="Q12" s="6"/>
      <c r="R12" s="12"/>
    </row>
    <row r="13" spans="1:18" ht="21.9" customHeight="1">
      <c r="A13" s="5" t="s">
        <v>123</v>
      </c>
      <c r="B13" s="5"/>
      <c r="C13" s="13"/>
      <c r="D13" s="13"/>
      <c r="E13" s="9"/>
      <c r="F13" s="15"/>
      <c r="G13" s="15"/>
      <c r="H13" s="15"/>
      <c r="I13" s="15"/>
      <c r="J13" s="15"/>
      <c r="K13" s="15"/>
      <c r="L13" s="15"/>
      <c r="P13" s="12"/>
      <c r="Q13" s="6"/>
      <c r="R13" s="12"/>
    </row>
    <row r="14" spans="1:18" ht="21.9" customHeight="1">
      <c r="A14" s="5" t="s">
        <v>124</v>
      </c>
      <c r="B14" s="5"/>
      <c r="D14" s="13"/>
      <c r="F14" s="15">
        <v>-4</v>
      </c>
      <c r="G14" s="15"/>
      <c r="H14" s="15">
        <v>-5</v>
      </c>
      <c r="I14" s="15"/>
      <c r="J14" s="15">
        <v>0</v>
      </c>
      <c r="K14" s="15"/>
      <c r="L14" s="12">
        <v>0</v>
      </c>
      <c r="P14" s="12"/>
      <c r="Q14" s="6"/>
      <c r="R14" s="12"/>
    </row>
    <row r="15" spans="1:18" ht="21.9" customHeight="1">
      <c r="A15" s="5" t="s">
        <v>211</v>
      </c>
      <c r="B15" s="5"/>
      <c r="D15" s="13"/>
      <c r="F15" s="15">
        <v>2263</v>
      </c>
      <c r="G15" s="15"/>
      <c r="H15" s="15">
        <v>0</v>
      </c>
      <c r="I15" s="15"/>
      <c r="J15" s="15">
        <v>2263</v>
      </c>
      <c r="K15" s="15"/>
      <c r="L15" s="12">
        <v>0</v>
      </c>
      <c r="P15" s="12"/>
      <c r="Q15" s="6"/>
      <c r="R15" s="12"/>
    </row>
    <row r="16" spans="1:18" ht="21.9" customHeight="1">
      <c r="A16" s="5" t="s">
        <v>95</v>
      </c>
      <c r="B16" s="5"/>
      <c r="C16" s="13"/>
      <c r="D16" s="14">
        <v>5.2</v>
      </c>
      <c r="E16" s="9"/>
      <c r="F16" s="15">
        <v>0</v>
      </c>
      <c r="G16" s="15"/>
      <c r="H16" s="15">
        <v>0</v>
      </c>
      <c r="I16" s="15"/>
      <c r="J16" s="15">
        <v>52326</v>
      </c>
      <c r="K16" s="15"/>
      <c r="L16" s="15">
        <v>18685</v>
      </c>
      <c r="P16" s="12"/>
      <c r="Q16" s="6"/>
      <c r="R16" s="12"/>
    </row>
    <row r="17" spans="1:18" ht="21.9" customHeight="1">
      <c r="A17" s="5" t="s">
        <v>190</v>
      </c>
      <c r="B17" s="5"/>
      <c r="C17" s="13"/>
      <c r="D17" s="13"/>
      <c r="E17" s="9"/>
      <c r="F17" s="15">
        <v>-2024</v>
      </c>
      <c r="G17" s="15"/>
      <c r="H17" s="15">
        <v>-38</v>
      </c>
      <c r="I17" s="15"/>
      <c r="J17" s="15">
        <v>-1821</v>
      </c>
      <c r="K17" s="15"/>
      <c r="L17" s="15">
        <v>-26</v>
      </c>
      <c r="P17" s="12"/>
      <c r="Q17" s="6"/>
      <c r="R17" s="12"/>
    </row>
    <row r="18" spans="1:18" ht="21.9" customHeight="1">
      <c r="A18" s="5" t="s">
        <v>191</v>
      </c>
      <c r="B18" s="5"/>
      <c r="C18" s="13"/>
      <c r="D18" s="13"/>
      <c r="E18" s="9"/>
      <c r="F18" s="15">
        <v>-43</v>
      </c>
      <c r="G18" s="15"/>
      <c r="H18" s="15">
        <v>-19</v>
      </c>
      <c r="I18" s="15"/>
      <c r="J18" s="15">
        <v>-43</v>
      </c>
      <c r="K18" s="15"/>
      <c r="L18" s="15">
        <v>-19</v>
      </c>
      <c r="P18" s="12"/>
      <c r="Q18" s="6"/>
      <c r="R18" s="12"/>
    </row>
    <row r="19" spans="1:18" ht="21.9" customHeight="1">
      <c r="A19" s="5" t="s">
        <v>116</v>
      </c>
      <c r="B19" s="5"/>
      <c r="C19" s="13"/>
      <c r="D19" s="13"/>
      <c r="E19" s="9"/>
      <c r="F19" s="15">
        <v>80500</v>
      </c>
      <c r="G19" s="15"/>
      <c r="H19" s="15">
        <v>79808</v>
      </c>
      <c r="I19" s="15"/>
      <c r="J19" s="15">
        <v>80419</v>
      </c>
      <c r="K19" s="15"/>
      <c r="L19" s="15">
        <v>79755</v>
      </c>
      <c r="P19" s="12"/>
      <c r="Q19" s="6"/>
      <c r="R19" s="12"/>
    </row>
    <row r="20" spans="1:18" ht="21.9" customHeight="1">
      <c r="A20" s="5" t="s">
        <v>114</v>
      </c>
      <c r="B20" s="5"/>
      <c r="C20" s="13"/>
      <c r="D20" s="13"/>
      <c r="E20" s="9"/>
      <c r="F20" s="15">
        <v>779</v>
      </c>
      <c r="G20" s="15"/>
      <c r="H20" s="15">
        <v>779</v>
      </c>
      <c r="I20" s="15"/>
      <c r="J20" s="15">
        <v>294</v>
      </c>
      <c r="K20" s="15"/>
      <c r="L20" s="15">
        <v>295</v>
      </c>
      <c r="P20" s="12"/>
      <c r="Q20" s="6"/>
      <c r="R20" s="12"/>
    </row>
    <row r="21" spans="1:18" ht="21.9" customHeight="1">
      <c r="A21" s="5" t="s">
        <v>155</v>
      </c>
      <c r="B21" s="5"/>
      <c r="C21" s="13"/>
      <c r="D21" s="13"/>
      <c r="E21" s="9"/>
      <c r="F21" s="15">
        <v>0</v>
      </c>
      <c r="G21" s="15"/>
      <c r="H21" s="15">
        <v>288</v>
      </c>
      <c r="I21" s="15"/>
      <c r="J21" s="15">
        <v>0</v>
      </c>
      <c r="K21" s="15"/>
      <c r="L21" s="15">
        <v>288</v>
      </c>
      <c r="P21" s="12"/>
      <c r="Q21" s="6"/>
      <c r="R21" s="12"/>
    </row>
    <row r="22" spans="1:18" ht="21.9" customHeight="1">
      <c r="A22" s="5" t="s">
        <v>125</v>
      </c>
      <c r="B22" s="5"/>
      <c r="C22" s="13"/>
      <c r="D22" s="13"/>
      <c r="E22" s="9"/>
      <c r="F22" s="16">
        <v>46</v>
      </c>
      <c r="G22" s="15"/>
      <c r="H22" s="16">
        <v>19</v>
      </c>
      <c r="I22" s="15"/>
      <c r="J22" s="15">
        <v>44</v>
      </c>
      <c r="K22" s="15"/>
      <c r="L22" s="16">
        <v>19</v>
      </c>
      <c r="P22" s="12"/>
      <c r="Q22" s="6"/>
      <c r="R22" s="12"/>
    </row>
    <row r="23" spans="1:18" ht="21.9" customHeight="1">
      <c r="A23" s="5" t="s">
        <v>70</v>
      </c>
      <c r="B23" s="5"/>
      <c r="C23" s="13"/>
      <c r="D23" s="13"/>
      <c r="F23" s="15">
        <v>8311</v>
      </c>
      <c r="G23" s="15"/>
      <c r="H23" s="15">
        <v>8355</v>
      </c>
      <c r="I23" s="15"/>
      <c r="J23" s="15">
        <v>0</v>
      </c>
      <c r="K23" s="15"/>
      <c r="L23" s="15">
        <v>0</v>
      </c>
      <c r="P23" s="12"/>
      <c r="Q23" s="6"/>
      <c r="R23" s="12"/>
    </row>
    <row r="24" spans="1:18" ht="21.9" customHeight="1">
      <c r="A24" s="5" t="s">
        <v>203</v>
      </c>
      <c r="B24" s="5"/>
      <c r="C24" s="13"/>
      <c r="D24" s="13"/>
      <c r="F24" s="15">
        <v>36878</v>
      </c>
      <c r="G24" s="15"/>
      <c r="H24" s="15">
        <v>0</v>
      </c>
      <c r="I24" s="15"/>
      <c r="J24" s="15">
        <v>0</v>
      </c>
      <c r="K24" s="15"/>
      <c r="L24" s="15">
        <v>0</v>
      </c>
      <c r="P24" s="12"/>
      <c r="Q24" s="6"/>
      <c r="R24" s="12"/>
    </row>
    <row r="25" spans="1:18" ht="21.9" customHeight="1">
      <c r="A25" s="5" t="s">
        <v>117</v>
      </c>
      <c r="B25" s="5"/>
      <c r="C25" s="13"/>
      <c r="D25" s="13"/>
      <c r="E25" s="9"/>
      <c r="F25" s="12">
        <v>110</v>
      </c>
      <c r="G25" s="12"/>
      <c r="H25" s="12">
        <v>134</v>
      </c>
      <c r="I25" s="12"/>
      <c r="J25" s="12">
        <v>71</v>
      </c>
      <c r="K25" s="12"/>
      <c r="L25" s="15">
        <v>86</v>
      </c>
      <c r="P25" s="12"/>
      <c r="Q25" s="6"/>
      <c r="R25" s="12"/>
    </row>
    <row r="26" spans="1:18" ht="21.9" customHeight="1">
      <c r="A26" s="5" t="s">
        <v>175</v>
      </c>
      <c r="B26" s="5"/>
      <c r="C26" s="13"/>
      <c r="D26" s="13"/>
      <c r="E26" s="9"/>
      <c r="F26" s="12">
        <v>302</v>
      </c>
      <c r="G26" s="12"/>
      <c r="H26" s="12">
        <v>296</v>
      </c>
      <c r="I26" s="12"/>
      <c r="J26" s="12">
        <v>69</v>
      </c>
      <c r="K26" s="12"/>
      <c r="L26" s="15">
        <v>72</v>
      </c>
      <c r="P26" s="12"/>
      <c r="Q26" s="6"/>
      <c r="R26" s="12"/>
    </row>
    <row r="27" spans="1:18" ht="21.9" customHeight="1">
      <c r="A27" s="5" t="s">
        <v>182</v>
      </c>
      <c r="B27" s="5"/>
      <c r="C27" s="13"/>
      <c r="D27" s="13"/>
      <c r="E27" s="9"/>
      <c r="F27" s="12">
        <v>3391</v>
      </c>
      <c r="G27" s="12"/>
      <c r="H27" s="12">
        <v>3391</v>
      </c>
      <c r="I27" s="12"/>
      <c r="J27" s="15">
        <v>0</v>
      </c>
      <c r="K27" s="15"/>
      <c r="L27" s="15">
        <v>0</v>
      </c>
      <c r="P27" s="12"/>
      <c r="Q27" s="6"/>
      <c r="R27" s="12"/>
    </row>
    <row r="28" spans="1:18" ht="21.9" customHeight="1">
      <c r="A28" s="5" t="s">
        <v>131</v>
      </c>
      <c r="B28" s="5"/>
      <c r="C28" s="13"/>
      <c r="D28" s="13"/>
      <c r="F28" s="12">
        <v>-345</v>
      </c>
      <c r="G28" s="12"/>
      <c r="H28" s="12">
        <v>-544</v>
      </c>
      <c r="I28" s="12"/>
      <c r="J28" s="15">
        <v>-7933</v>
      </c>
      <c r="K28" s="12"/>
      <c r="L28" s="15">
        <v>-8706</v>
      </c>
      <c r="P28" s="12"/>
      <c r="Q28" s="6"/>
      <c r="R28" s="12"/>
    </row>
    <row r="29" spans="1:18" ht="21.9" customHeight="1">
      <c r="A29" s="5" t="s">
        <v>132</v>
      </c>
      <c r="B29" s="5"/>
      <c r="C29" s="13"/>
      <c r="D29" s="13"/>
      <c r="F29" s="17">
        <v>34702</v>
      </c>
      <c r="G29" s="12"/>
      <c r="H29" s="17">
        <v>44383</v>
      </c>
      <c r="I29" s="12"/>
      <c r="J29" s="17">
        <v>34797</v>
      </c>
      <c r="K29" s="12"/>
      <c r="L29" s="18">
        <v>44514</v>
      </c>
      <c r="P29" s="12"/>
      <c r="Q29" s="6"/>
      <c r="R29" s="12"/>
    </row>
    <row r="30" spans="1:18" ht="21.9" customHeight="1">
      <c r="A30" s="5" t="s">
        <v>151</v>
      </c>
      <c r="B30" s="5"/>
      <c r="C30" s="19"/>
      <c r="D30" s="19"/>
      <c r="E30" s="6"/>
      <c r="G30" s="12"/>
      <c r="I30" s="12"/>
      <c r="K30" s="12"/>
      <c r="P30" s="12"/>
      <c r="Q30" s="6"/>
      <c r="R30" s="12"/>
    </row>
    <row r="31" spans="1:18" ht="21.9" customHeight="1">
      <c r="A31" s="5" t="s">
        <v>56</v>
      </c>
      <c r="B31" s="5"/>
      <c r="C31" s="13"/>
      <c r="D31" s="13"/>
      <c r="F31" s="12">
        <f>SUM(F9:F29)</f>
        <v>155455</v>
      </c>
      <c r="G31" s="12"/>
      <c r="H31" s="12">
        <f>SUM(H9:H29)</f>
        <v>170875</v>
      </c>
      <c r="I31" s="12"/>
      <c r="J31" s="12">
        <f>SUM(J9:J29)</f>
        <v>151807</v>
      </c>
      <c r="K31" s="12"/>
      <c r="L31" s="12">
        <f>SUM(L9:L29)</f>
        <v>169123</v>
      </c>
      <c r="P31" s="12"/>
      <c r="Q31" s="6"/>
      <c r="R31" s="12"/>
    </row>
    <row r="32" spans="1:18" ht="21.9" customHeight="1">
      <c r="A32" s="5"/>
      <c r="B32" s="5"/>
      <c r="C32" s="13"/>
      <c r="D32" s="13"/>
      <c r="F32" s="5"/>
      <c r="H32" s="5"/>
      <c r="J32" s="5"/>
      <c r="L32" s="5"/>
      <c r="P32" s="12"/>
      <c r="Q32" s="6"/>
      <c r="R32" s="12"/>
    </row>
    <row r="33" spans="1:18" s="4" customFormat="1" ht="21.9" customHeight="1">
      <c r="A33" s="4" t="s">
        <v>4</v>
      </c>
      <c r="B33" s="20"/>
      <c r="C33" s="20"/>
      <c r="D33" s="20"/>
      <c r="E33" s="20"/>
      <c r="F33" s="20"/>
      <c r="G33" s="20"/>
      <c r="H33" s="20"/>
      <c r="J33" s="20"/>
      <c r="K33" s="20"/>
      <c r="L33" s="20"/>
      <c r="P33" s="12"/>
      <c r="Q33" s="6"/>
      <c r="R33" s="12"/>
    </row>
    <row r="34" spans="1:18" s="4" customFormat="1" ht="21.9" customHeight="1">
      <c r="A34" s="1"/>
      <c r="B34" s="2"/>
      <c r="C34" s="2"/>
      <c r="D34" s="2"/>
      <c r="E34" s="2"/>
      <c r="F34" s="2"/>
      <c r="G34" s="2"/>
      <c r="H34" s="2"/>
      <c r="I34" s="2"/>
      <c r="J34" s="2"/>
      <c r="K34" s="2"/>
      <c r="L34" s="3" t="s">
        <v>62</v>
      </c>
      <c r="P34" s="12"/>
      <c r="Q34" s="6"/>
      <c r="R34" s="12"/>
    </row>
    <row r="35" spans="1:18" s="4" customFormat="1" ht="21.9" customHeight="1">
      <c r="A35" s="1" t="s">
        <v>97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P35" s="12"/>
      <c r="Q35" s="6"/>
      <c r="R35" s="12"/>
    </row>
    <row r="36" spans="1:18" s="4" customFormat="1" ht="21.9" customHeight="1">
      <c r="A36" s="2" t="s">
        <v>12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P36" s="12"/>
      <c r="Q36" s="6"/>
      <c r="R36" s="12"/>
    </row>
    <row r="37" spans="1:18" ht="21.9" customHeight="1">
      <c r="A37" s="2" t="s">
        <v>197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P37" s="12"/>
      <c r="Q37" s="6"/>
      <c r="R37" s="12"/>
    </row>
    <row r="38" spans="1:18" s="6" customFormat="1" ht="21.9" customHeight="1">
      <c r="K38" s="5"/>
      <c r="L38" s="3" t="s">
        <v>61</v>
      </c>
      <c r="P38" s="12"/>
      <c r="R38" s="12"/>
    </row>
    <row r="39" spans="1:18" s="7" customFormat="1" ht="21.9" customHeight="1">
      <c r="F39" s="88" t="s">
        <v>21</v>
      </c>
      <c r="G39" s="88"/>
      <c r="H39" s="88"/>
      <c r="I39" s="8"/>
      <c r="J39" s="88" t="s">
        <v>29</v>
      </c>
      <c r="K39" s="88"/>
      <c r="L39" s="88"/>
      <c r="P39" s="12"/>
      <c r="Q39" s="6"/>
      <c r="R39" s="12"/>
    </row>
    <row r="40" spans="1:18" ht="21.9" customHeight="1">
      <c r="C40" s="10"/>
      <c r="D40" s="10" t="s">
        <v>0</v>
      </c>
      <c r="E40" s="10"/>
      <c r="F40" s="10">
        <v>2569</v>
      </c>
      <c r="G40" s="11"/>
      <c r="H40" s="10">
        <v>2568</v>
      </c>
      <c r="J40" s="10">
        <v>2569</v>
      </c>
      <c r="K40" s="11"/>
      <c r="L40" s="10">
        <v>2568</v>
      </c>
      <c r="P40" s="12"/>
      <c r="Q40" s="6"/>
      <c r="R40" s="12"/>
    </row>
    <row r="41" spans="1:18" ht="21.9" customHeight="1">
      <c r="A41" s="2" t="s">
        <v>47</v>
      </c>
      <c r="C41" s="10"/>
      <c r="D41" s="10"/>
      <c r="E41" s="10"/>
      <c r="F41" s="10"/>
      <c r="G41" s="11"/>
      <c r="H41" s="10"/>
      <c r="J41" s="10"/>
      <c r="K41" s="11"/>
      <c r="L41" s="10"/>
      <c r="P41" s="12"/>
      <c r="Q41" s="6"/>
      <c r="R41" s="12"/>
    </row>
    <row r="42" spans="1:18" ht="21.9" customHeight="1">
      <c r="A42" s="5" t="s">
        <v>152</v>
      </c>
      <c r="B42" s="5"/>
      <c r="C42" s="13"/>
      <c r="D42" s="13"/>
      <c r="F42" s="5"/>
      <c r="H42" s="5"/>
      <c r="J42" s="5"/>
      <c r="L42" s="5"/>
      <c r="P42" s="12"/>
      <c r="Q42" s="6"/>
      <c r="R42" s="12"/>
    </row>
    <row r="43" spans="1:18" ht="21.9" customHeight="1">
      <c r="A43" s="5" t="s">
        <v>160</v>
      </c>
      <c r="B43" s="5"/>
      <c r="C43" s="13"/>
      <c r="D43" s="13"/>
      <c r="F43" s="12">
        <v>110558</v>
      </c>
      <c r="G43" s="12"/>
      <c r="H43" s="12">
        <v>-126535</v>
      </c>
      <c r="I43" s="12"/>
      <c r="J43" s="12">
        <v>106828</v>
      </c>
      <c r="K43" s="12"/>
      <c r="L43" s="12">
        <v>-139186</v>
      </c>
      <c r="P43" s="12"/>
      <c r="Q43" s="6"/>
      <c r="R43" s="12"/>
    </row>
    <row r="44" spans="1:18" ht="21.9" customHeight="1">
      <c r="A44" s="5" t="s">
        <v>48</v>
      </c>
      <c r="B44" s="5"/>
      <c r="C44" s="13"/>
      <c r="D44" s="13"/>
      <c r="F44" s="12">
        <v>25542</v>
      </c>
      <c r="G44" s="12"/>
      <c r="H44" s="12">
        <v>3155</v>
      </c>
      <c r="I44" s="12"/>
      <c r="J44" s="12">
        <v>25539</v>
      </c>
      <c r="K44" s="12"/>
      <c r="L44" s="12">
        <v>3109</v>
      </c>
      <c r="P44" s="12"/>
      <c r="Q44" s="6"/>
      <c r="R44" s="12"/>
    </row>
    <row r="45" spans="1:18" ht="21.9" customHeight="1">
      <c r="A45" s="5" t="s">
        <v>49</v>
      </c>
      <c r="B45" s="5"/>
      <c r="C45" s="13"/>
      <c r="D45" s="13"/>
      <c r="F45" s="12">
        <v>-33758</v>
      </c>
      <c r="G45" s="12"/>
      <c r="H45" s="12">
        <v>8363</v>
      </c>
      <c r="I45" s="12"/>
      <c r="J45" s="12">
        <v>-34285</v>
      </c>
      <c r="K45" s="12"/>
      <c r="L45" s="12">
        <v>3884</v>
      </c>
      <c r="P45" s="12"/>
      <c r="Q45" s="6"/>
      <c r="R45" s="12"/>
    </row>
    <row r="46" spans="1:18" ht="21.9" customHeight="1">
      <c r="A46" s="5" t="s">
        <v>115</v>
      </c>
      <c r="B46" s="5"/>
      <c r="C46" s="13"/>
      <c r="D46" s="13"/>
      <c r="F46" s="12">
        <v>314</v>
      </c>
      <c r="G46" s="12"/>
      <c r="H46" s="12">
        <v>-1941</v>
      </c>
      <c r="I46" s="12"/>
      <c r="J46" s="12">
        <v>288</v>
      </c>
      <c r="K46" s="12"/>
      <c r="L46" s="12">
        <v>-1955</v>
      </c>
      <c r="P46" s="12"/>
      <c r="Q46" s="6"/>
      <c r="R46" s="12"/>
    </row>
    <row r="47" spans="1:18" ht="21.9" customHeight="1">
      <c r="A47" s="5" t="s">
        <v>106</v>
      </c>
      <c r="B47" s="5"/>
      <c r="C47" s="13"/>
      <c r="D47" s="13"/>
      <c r="G47" s="12"/>
      <c r="I47" s="12"/>
      <c r="K47" s="12"/>
      <c r="P47" s="12"/>
      <c r="Q47" s="6"/>
      <c r="R47" s="12"/>
    </row>
    <row r="48" spans="1:18" ht="21.9" customHeight="1">
      <c r="A48" s="5" t="s">
        <v>161</v>
      </c>
      <c r="B48" s="5"/>
      <c r="C48" s="13"/>
      <c r="D48" s="13"/>
      <c r="F48" s="12">
        <v>159855</v>
      </c>
      <c r="G48" s="12"/>
      <c r="H48" s="12">
        <v>-7292</v>
      </c>
      <c r="I48" s="12"/>
      <c r="J48" s="12">
        <v>161099</v>
      </c>
      <c r="K48" s="12"/>
      <c r="L48" s="12">
        <v>-3090</v>
      </c>
      <c r="P48" s="12"/>
      <c r="Q48" s="6"/>
      <c r="R48" s="12"/>
    </row>
    <row r="49" spans="1:18" ht="21.9" customHeight="1">
      <c r="A49" s="5" t="s">
        <v>133</v>
      </c>
      <c r="B49" s="5"/>
      <c r="C49" s="13"/>
      <c r="D49" s="13"/>
      <c r="F49" s="17">
        <v>-96737</v>
      </c>
      <c r="G49" s="12"/>
      <c r="H49" s="17">
        <v>5664</v>
      </c>
      <c r="I49" s="12"/>
      <c r="J49" s="17">
        <v>-96503</v>
      </c>
      <c r="K49" s="12"/>
      <c r="L49" s="17">
        <v>7971</v>
      </c>
      <c r="P49" s="12"/>
      <c r="Q49" s="6"/>
      <c r="R49" s="12"/>
    </row>
    <row r="50" spans="1:18" ht="21.9" customHeight="1">
      <c r="A50" s="5" t="s">
        <v>46</v>
      </c>
      <c r="B50" s="5"/>
      <c r="C50" s="13"/>
      <c r="D50" s="13"/>
      <c r="E50" s="13"/>
      <c r="F50" s="12">
        <f>SUM(F43:F49)+F31</f>
        <v>321229</v>
      </c>
      <c r="G50" s="12"/>
      <c r="H50" s="12">
        <f>SUM(H43:H49)+H31</f>
        <v>52289</v>
      </c>
      <c r="I50" s="12"/>
      <c r="J50" s="12">
        <f>SUM(J43:J49)+J31</f>
        <v>314773</v>
      </c>
      <c r="K50" s="12"/>
      <c r="L50" s="12">
        <f>SUM(L43:L49)+L31</f>
        <v>39856</v>
      </c>
      <c r="P50" s="12"/>
      <c r="Q50" s="6"/>
      <c r="R50" s="12"/>
    </row>
    <row r="51" spans="1:18" ht="21.9" customHeight="1">
      <c r="A51" s="5" t="s">
        <v>50</v>
      </c>
      <c r="B51" s="5"/>
      <c r="C51" s="13"/>
      <c r="D51" s="13"/>
      <c r="E51" s="13"/>
      <c r="F51" s="12">
        <v>-34776</v>
      </c>
      <c r="G51" s="12"/>
      <c r="H51" s="12">
        <v>-44472</v>
      </c>
      <c r="I51" s="12"/>
      <c r="J51" s="12">
        <v>-34875</v>
      </c>
      <c r="K51" s="12"/>
      <c r="L51" s="12">
        <v>-44623</v>
      </c>
      <c r="P51" s="12"/>
      <c r="Q51" s="6"/>
      <c r="R51" s="12"/>
    </row>
    <row r="52" spans="1:18" ht="21.9" customHeight="1">
      <c r="A52" s="5" t="s">
        <v>53</v>
      </c>
      <c r="B52" s="5"/>
      <c r="C52" s="13"/>
      <c r="D52" s="13"/>
      <c r="E52" s="13"/>
      <c r="F52" s="12">
        <v>-10585</v>
      </c>
      <c r="G52" s="12"/>
      <c r="H52" s="12">
        <v>-3217</v>
      </c>
      <c r="I52" s="12"/>
      <c r="J52" s="12">
        <v>-9626</v>
      </c>
      <c r="K52" s="12"/>
      <c r="L52" s="12">
        <v>-1761</v>
      </c>
      <c r="P52" s="12"/>
      <c r="Q52" s="6"/>
      <c r="R52" s="12"/>
    </row>
    <row r="53" spans="1:18" ht="21.9" customHeight="1">
      <c r="A53" s="5" t="s">
        <v>128</v>
      </c>
      <c r="B53" s="5"/>
      <c r="C53" s="13"/>
      <c r="D53" s="13"/>
      <c r="E53" s="13"/>
      <c r="F53" s="12">
        <v>-244</v>
      </c>
      <c r="G53" s="12"/>
      <c r="H53" s="12">
        <v>-692</v>
      </c>
      <c r="I53" s="12"/>
      <c r="J53" s="12">
        <v>-244</v>
      </c>
      <c r="K53" s="12"/>
      <c r="L53" s="12">
        <v>-692</v>
      </c>
      <c r="P53" s="12"/>
      <c r="Q53" s="6"/>
      <c r="R53" s="12"/>
    </row>
    <row r="54" spans="1:18" ht="21.9" customHeight="1">
      <c r="A54" s="21" t="s">
        <v>141</v>
      </c>
      <c r="B54" s="5"/>
      <c r="C54" s="13"/>
      <c r="D54" s="13"/>
      <c r="E54" s="13"/>
      <c r="F54" s="22">
        <f>SUM(F50:F53)</f>
        <v>275624</v>
      </c>
      <c r="G54" s="12"/>
      <c r="H54" s="22">
        <f>SUM(H50:H53)</f>
        <v>3908</v>
      </c>
      <c r="I54" s="12"/>
      <c r="J54" s="22">
        <f>SUM(J50:J53)</f>
        <v>270028</v>
      </c>
      <c r="K54" s="12"/>
      <c r="L54" s="22">
        <f>SUM(L50:L53)</f>
        <v>-7220</v>
      </c>
      <c r="P54" s="12"/>
      <c r="Q54" s="6"/>
      <c r="R54" s="12"/>
    </row>
    <row r="55" spans="1:18" ht="21.9" customHeight="1">
      <c r="A55" s="21" t="s">
        <v>27</v>
      </c>
      <c r="B55" s="5"/>
      <c r="C55" s="13"/>
      <c r="D55" s="13"/>
      <c r="G55" s="12"/>
      <c r="I55" s="12"/>
      <c r="K55" s="12"/>
      <c r="P55" s="12"/>
      <c r="Q55" s="6"/>
      <c r="R55" s="12"/>
    </row>
    <row r="56" spans="1:18" ht="21.9" customHeight="1">
      <c r="A56" s="5" t="s">
        <v>185</v>
      </c>
      <c r="B56" s="5"/>
      <c r="C56" s="13"/>
      <c r="D56" s="13"/>
      <c r="F56" s="12">
        <v>0</v>
      </c>
      <c r="G56" s="12"/>
      <c r="H56" s="12">
        <v>0</v>
      </c>
      <c r="I56" s="12"/>
      <c r="J56" s="12">
        <v>0</v>
      </c>
      <c r="K56" s="12"/>
      <c r="L56" s="12">
        <v>60000</v>
      </c>
      <c r="P56" s="12"/>
      <c r="Q56" s="6"/>
      <c r="R56" s="12"/>
    </row>
    <row r="57" spans="1:18" ht="21.9" customHeight="1">
      <c r="A57" s="5" t="s">
        <v>82</v>
      </c>
      <c r="B57" s="5"/>
      <c r="C57" s="13"/>
      <c r="D57" s="13"/>
      <c r="F57" s="15">
        <v>345</v>
      </c>
      <c r="G57" s="15"/>
      <c r="H57" s="15">
        <v>544</v>
      </c>
      <c r="I57" s="15"/>
      <c r="J57" s="15">
        <v>1796</v>
      </c>
      <c r="K57" s="15"/>
      <c r="L57" s="15">
        <v>4113</v>
      </c>
      <c r="P57" s="12"/>
      <c r="Q57" s="6"/>
      <c r="R57" s="12"/>
    </row>
    <row r="58" spans="1:18" ht="21.9" customHeight="1">
      <c r="A58" s="5" t="s">
        <v>145</v>
      </c>
      <c r="B58" s="5"/>
      <c r="C58" s="13"/>
      <c r="D58" s="13"/>
      <c r="F58" s="15">
        <v>24</v>
      </c>
      <c r="G58" s="15"/>
      <c r="H58" s="15">
        <v>0</v>
      </c>
      <c r="I58" s="15"/>
      <c r="J58" s="15">
        <v>24</v>
      </c>
      <c r="K58" s="15"/>
      <c r="L58" s="15">
        <v>0</v>
      </c>
      <c r="P58" s="12"/>
      <c r="Q58" s="6"/>
      <c r="R58" s="12"/>
    </row>
    <row r="59" spans="1:18" ht="21.9" customHeight="1">
      <c r="A59" s="5" t="s">
        <v>136</v>
      </c>
      <c r="B59" s="5"/>
      <c r="C59" s="13"/>
      <c r="D59" s="13"/>
      <c r="F59" s="15">
        <v>-189</v>
      </c>
      <c r="G59" s="15"/>
      <c r="H59" s="15">
        <v>-435</v>
      </c>
      <c r="I59" s="15"/>
      <c r="J59" s="15">
        <v>-189</v>
      </c>
      <c r="K59" s="15"/>
      <c r="L59" s="15">
        <v>-435</v>
      </c>
      <c r="P59" s="12"/>
      <c r="Q59" s="6"/>
      <c r="R59" s="12"/>
    </row>
    <row r="60" spans="1:18" ht="21.9" customHeight="1">
      <c r="A60" s="5" t="s">
        <v>51</v>
      </c>
      <c r="B60" s="5"/>
      <c r="C60" s="13"/>
      <c r="D60" s="13"/>
      <c r="F60" s="15">
        <v>-19718</v>
      </c>
      <c r="G60" s="15"/>
      <c r="H60" s="15">
        <v>-4698</v>
      </c>
      <c r="I60" s="15"/>
      <c r="J60" s="15">
        <v>-19238</v>
      </c>
      <c r="K60" s="15"/>
      <c r="L60" s="15">
        <v>-4673</v>
      </c>
      <c r="P60" s="12"/>
      <c r="Q60" s="6"/>
      <c r="R60" s="12"/>
    </row>
    <row r="61" spans="1:18" ht="21.9" customHeight="1">
      <c r="A61" s="5" t="s">
        <v>52</v>
      </c>
      <c r="B61" s="5"/>
      <c r="C61" s="13"/>
      <c r="D61" s="13"/>
      <c r="F61" s="15">
        <v>2024</v>
      </c>
      <c r="G61" s="15"/>
      <c r="H61" s="15">
        <v>36</v>
      </c>
      <c r="I61" s="15"/>
      <c r="J61" s="15">
        <v>1821</v>
      </c>
      <c r="K61" s="15"/>
      <c r="L61" s="15">
        <v>24</v>
      </c>
      <c r="P61" s="12"/>
      <c r="Q61" s="6"/>
      <c r="R61" s="12"/>
    </row>
    <row r="62" spans="1:18" ht="21.9" customHeight="1">
      <c r="A62" s="5" t="s">
        <v>192</v>
      </c>
      <c r="B62" s="5"/>
      <c r="C62" s="13"/>
      <c r="D62" s="13"/>
      <c r="F62" s="15">
        <v>0</v>
      </c>
      <c r="G62" s="15"/>
      <c r="H62" s="15">
        <v>-1058</v>
      </c>
      <c r="I62" s="15"/>
      <c r="J62" s="15">
        <v>0</v>
      </c>
      <c r="K62" s="15"/>
      <c r="L62" s="15">
        <v>0</v>
      </c>
      <c r="P62" s="12"/>
      <c r="Q62" s="6"/>
      <c r="R62" s="12"/>
    </row>
    <row r="63" spans="1:18" ht="21.9" customHeight="1">
      <c r="A63" s="21" t="s">
        <v>193</v>
      </c>
      <c r="B63" s="5"/>
      <c r="F63" s="23">
        <f>SUM(F55:F62)</f>
        <v>-17514</v>
      </c>
      <c r="G63" s="15"/>
      <c r="H63" s="23">
        <f>SUM(H55:H62)</f>
        <v>-5611</v>
      </c>
      <c r="I63" s="15"/>
      <c r="J63" s="23">
        <f>SUM(J55:J62)</f>
        <v>-15786</v>
      </c>
      <c r="K63" s="15"/>
      <c r="L63" s="23">
        <f>SUM(L55:L62)</f>
        <v>59029</v>
      </c>
      <c r="P63" s="12"/>
      <c r="Q63" s="6"/>
      <c r="R63" s="12"/>
    </row>
    <row r="64" spans="1:18" ht="21.9" customHeight="1">
      <c r="A64" s="5"/>
      <c r="B64" s="5"/>
      <c r="F64" s="5"/>
      <c r="H64" s="5"/>
      <c r="J64" s="5"/>
      <c r="L64" s="5"/>
      <c r="P64" s="12"/>
      <c r="Q64" s="6"/>
      <c r="R64" s="12"/>
    </row>
    <row r="65" spans="1:18" s="4" customFormat="1" ht="21.9" customHeight="1">
      <c r="A65" s="4" t="s">
        <v>4</v>
      </c>
      <c r="B65" s="20"/>
      <c r="C65" s="20"/>
      <c r="D65" s="20"/>
      <c r="E65" s="20"/>
      <c r="F65" s="20"/>
      <c r="G65" s="20"/>
      <c r="H65" s="20"/>
      <c r="J65" s="20"/>
      <c r="K65" s="20"/>
      <c r="L65" s="20"/>
      <c r="P65" s="12"/>
      <c r="Q65" s="6"/>
      <c r="R65" s="12"/>
    </row>
    <row r="66" spans="1:18" s="4" customFormat="1" ht="21.9" customHeight="1">
      <c r="B66" s="20"/>
      <c r="C66" s="20"/>
      <c r="D66" s="20"/>
      <c r="E66" s="20"/>
      <c r="F66" s="20"/>
      <c r="G66" s="20"/>
      <c r="H66" s="20"/>
      <c r="J66" s="20"/>
      <c r="K66" s="20"/>
      <c r="L66" s="20"/>
      <c r="P66" s="12"/>
      <c r="Q66" s="6"/>
      <c r="R66" s="12"/>
    </row>
    <row r="67" spans="1:18" s="4" customFormat="1" ht="21.9" customHeight="1">
      <c r="B67" s="2"/>
      <c r="C67" s="2"/>
      <c r="D67" s="2"/>
      <c r="E67" s="2"/>
      <c r="F67" s="2"/>
      <c r="G67" s="2"/>
      <c r="H67" s="2"/>
      <c r="I67" s="2"/>
      <c r="J67" s="2"/>
      <c r="K67" s="2"/>
      <c r="L67" s="3" t="s">
        <v>62</v>
      </c>
      <c r="P67" s="12"/>
      <c r="Q67" s="6"/>
      <c r="R67" s="12"/>
    </row>
    <row r="68" spans="1:18" s="4" customFormat="1" ht="21.9" customHeight="1">
      <c r="A68" s="1" t="s">
        <v>97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P68" s="12"/>
      <c r="Q68" s="6"/>
      <c r="R68" s="12"/>
    </row>
    <row r="69" spans="1:18" s="4" customFormat="1" ht="21.9" customHeight="1">
      <c r="A69" s="2" t="s">
        <v>12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P69" s="12"/>
      <c r="Q69" s="6"/>
      <c r="R69" s="12"/>
    </row>
    <row r="70" spans="1:18" ht="21.9" customHeight="1">
      <c r="A70" s="2" t="s">
        <v>197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P70" s="12"/>
      <c r="Q70" s="6"/>
      <c r="R70" s="12"/>
    </row>
    <row r="71" spans="1:18" s="6" customFormat="1" ht="21.9" customHeight="1">
      <c r="K71" s="5"/>
      <c r="L71" s="3" t="s">
        <v>61</v>
      </c>
      <c r="P71" s="12"/>
      <c r="R71" s="12"/>
    </row>
    <row r="72" spans="1:18" s="6" customFormat="1" ht="21.9" customHeight="1">
      <c r="F72" s="88" t="s">
        <v>21</v>
      </c>
      <c r="G72" s="88"/>
      <c r="H72" s="88"/>
      <c r="I72" s="8"/>
      <c r="J72" s="88" t="s">
        <v>29</v>
      </c>
      <c r="K72" s="88"/>
      <c r="L72" s="88"/>
      <c r="P72" s="12"/>
      <c r="R72" s="12"/>
    </row>
    <row r="73" spans="1:18" ht="21.9" customHeight="1">
      <c r="C73" s="10"/>
      <c r="D73" s="10" t="s">
        <v>0</v>
      </c>
      <c r="E73" s="10"/>
      <c r="F73" s="10">
        <v>2569</v>
      </c>
      <c r="G73" s="11"/>
      <c r="H73" s="10">
        <v>2568</v>
      </c>
      <c r="J73" s="10">
        <v>2569</v>
      </c>
      <c r="K73" s="11"/>
      <c r="L73" s="10">
        <v>2568</v>
      </c>
      <c r="P73" s="12"/>
      <c r="Q73" s="6"/>
      <c r="R73" s="12"/>
    </row>
    <row r="74" spans="1:18" ht="21.9" customHeight="1">
      <c r="A74" s="21" t="s">
        <v>28</v>
      </c>
      <c r="B74" s="5"/>
      <c r="C74" s="13"/>
      <c r="D74" s="13"/>
      <c r="F74" s="5"/>
      <c r="H74" s="5"/>
      <c r="J74" s="5"/>
      <c r="L74" s="5"/>
      <c r="P74" s="12"/>
      <c r="Q74" s="6"/>
      <c r="R74" s="12"/>
    </row>
    <row r="75" spans="1:18" ht="21.9" customHeight="1">
      <c r="A75" s="5" t="s">
        <v>156</v>
      </c>
      <c r="B75" s="5"/>
      <c r="C75" s="13"/>
      <c r="D75" s="13"/>
      <c r="E75" s="3"/>
      <c r="F75" s="15">
        <v>-8934</v>
      </c>
      <c r="G75" s="12"/>
      <c r="H75" s="15">
        <v>-18108</v>
      </c>
      <c r="I75" s="12"/>
      <c r="J75" s="15">
        <v>-8934</v>
      </c>
      <c r="K75" s="12"/>
      <c r="L75" s="15">
        <v>-18108</v>
      </c>
      <c r="P75" s="12"/>
      <c r="Q75" s="6"/>
      <c r="R75" s="12"/>
    </row>
    <row r="76" spans="1:18" ht="21.9" customHeight="1">
      <c r="A76" s="5" t="s">
        <v>43</v>
      </c>
      <c r="B76" s="5"/>
      <c r="C76" s="13"/>
      <c r="D76" s="13"/>
      <c r="E76" s="3"/>
      <c r="F76" s="15">
        <v>0</v>
      </c>
      <c r="G76" s="12"/>
      <c r="H76" s="15">
        <v>500</v>
      </c>
      <c r="I76" s="12"/>
      <c r="J76" s="15">
        <v>0</v>
      </c>
      <c r="K76" s="12"/>
      <c r="L76" s="15">
        <v>0</v>
      </c>
      <c r="P76" s="12"/>
      <c r="Q76" s="6"/>
      <c r="R76" s="12"/>
    </row>
    <row r="77" spans="1:18" ht="21.9" customHeight="1">
      <c r="A77" s="5" t="s">
        <v>44</v>
      </c>
      <c r="B77" s="5"/>
      <c r="C77" s="13"/>
      <c r="D77" s="13"/>
      <c r="E77" s="3"/>
      <c r="F77" s="15">
        <v>0</v>
      </c>
      <c r="G77" s="12"/>
      <c r="H77" s="15">
        <v>-1500</v>
      </c>
      <c r="I77" s="12"/>
      <c r="J77" s="15">
        <v>0</v>
      </c>
      <c r="K77" s="12"/>
      <c r="L77" s="15">
        <v>0</v>
      </c>
      <c r="P77" s="12"/>
      <c r="Q77" s="6"/>
      <c r="R77" s="12"/>
    </row>
    <row r="78" spans="1:18" ht="21.9" customHeight="1">
      <c r="A78" s="5" t="s">
        <v>187</v>
      </c>
      <c r="B78" s="5"/>
      <c r="C78" s="13"/>
      <c r="D78" s="13"/>
      <c r="E78" s="3"/>
      <c r="F78" s="15">
        <v>0</v>
      </c>
      <c r="G78" s="12"/>
      <c r="H78" s="15">
        <v>60000</v>
      </c>
      <c r="I78" s="12"/>
      <c r="J78" s="15">
        <v>0</v>
      </c>
      <c r="K78" s="12"/>
      <c r="L78" s="15">
        <v>4000</v>
      </c>
      <c r="P78" s="12"/>
      <c r="Q78" s="6"/>
      <c r="R78" s="12"/>
    </row>
    <row r="79" spans="1:18" ht="21.9" customHeight="1">
      <c r="A79" s="5" t="s">
        <v>84</v>
      </c>
      <c r="B79" s="5"/>
      <c r="C79" s="13"/>
      <c r="D79" s="13">
        <v>9</v>
      </c>
      <c r="E79" s="3"/>
      <c r="F79" s="16">
        <v>-116197</v>
      </c>
      <c r="G79" s="12"/>
      <c r="H79" s="16">
        <v>-116197</v>
      </c>
      <c r="I79" s="12"/>
      <c r="J79" s="15">
        <v>-116197</v>
      </c>
      <c r="K79" s="12"/>
      <c r="L79" s="15">
        <v>-116197</v>
      </c>
      <c r="P79" s="12"/>
      <c r="Q79" s="6"/>
      <c r="R79" s="12"/>
    </row>
    <row r="80" spans="1:18" ht="21.9" customHeight="1">
      <c r="A80" s="5" t="s">
        <v>140</v>
      </c>
      <c r="B80" s="5"/>
      <c r="C80" s="13"/>
      <c r="D80" s="13"/>
      <c r="E80" s="3"/>
      <c r="F80" s="16">
        <v>-853</v>
      </c>
      <c r="G80" s="12"/>
      <c r="H80" s="16">
        <v>-784</v>
      </c>
      <c r="I80" s="12"/>
      <c r="J80" s="16">
        <v>-333</v>
      </c>
      <c r="K80" s="12"/>
      <c r="L80" s="15">
        <v>-281</v>
      </c>
      <c r="P80" s="12"/>
      <c r="Q80" s="6"/>
      <c r="R80" s="12"/>
    </row>
    <row r="81" spans="1:18" ht="21.9" customHeight="1">
      <c r="A81" s="5" t="s">
        <v>139</v>
      </c>
      <c r="B81" s="5"/>
      <c r="C81" s="13"/>
      <c r="D81" s="13"/>
      <c r="E81" s="3"/>
      <c r="F81" s="18">
        <v>-110</v>
      </c>
      <c r="G81" s="12"/>
      <c r="H81" s="18">
        <v>-134</v>
      </c>
      <c r="I81" s="12"/>
      <c r="J81" s="18">
        <v>-71</v>
      </c>
      <c r="K81" s="12"/>
      <c r="L81" s="18">
        <v>-86</v>
      </c>
      <c r="P81" s="12"/>
      <c r="Q81" s="6"/>
      <c r="R81" s="12"/>
    </row>
    <row r="82" spans="1:18" ht="21.9" customHeight="1">
      <c r="A82" s="21" t="s">
        <v>176</v>
      </c>
      <c r="B82" s="5"/>
      <c r="C82" s="13"/>
      <c r="D82" s="13"/>
      <c r="E82" s="13"/>
      <c r="F82" s="17">
        <f>SUM(F75:F81)</f>
        <v>-126094</v>
      </c>
      <c r="G82" s="12"/>
      <c r="H82" s="17">
        <f>SUM(H75:H81)</f>
        <v>-76223</v>
      </c>
      <c r="I82" s="12"/>
      <c r="J82" s="17">
        <f>SUM(J75:J81)</f>
        <v>-125535</v>
      </c>
      <c r="K82" s="12"/>
      <c r="L82" s="17">
        <f>SUM(L75:L81)</f>
        <v>-130672</v>
      </c>
      <c r="P82" s="12"/>
      <c r="Q82" s="6"/>
      <c r="R82" s="12"/>
    </row>
    <row r="83" spans="1:18" ht="21.9" customHeight="1">
      <c r="A83" s="21" t="s">
        <v>213</v>
      </c>
      <c r="B83" s="5"/>
      <c r="C83" s="13"/>
      <c r="D83" s="13"/>
      <c r="E83" s="13"/>
      <c r="F83" s="12">
        <f>SUM(F54+F63+F82)</f>
        <v>132016</v>
      </c>
      <c r="G83" s="12"/>
      <c r="H83" s="12">
        <f>SUM(H54+H63+H82)</f>
        <v>-77926</v>
      </c>
      <c r="I83" s="12"/>
      <c r="J83" s="12">
        <f>SUM(J54+J63+J82)</f>
        <v>128707</v>
      </c>
      <c r="K83" s="12"/>
      <c r="L83" s="12">
        <f>SUM(L54+L63+L82)</f>
        <v>-78863</v>
      </c>
      <c r="P83" s="12"/>
      <c r="Q83" s="6"/>
      <c r="R83" s="12"/>
    </row>
    <row r="84" spans="1:18" ht="21.9" customHeight="1">
      <c r="A84" s="5" t="s">
        <v>67</v>
      </c>
      <c r="B84" s="5"/>
      <c r="C84" s="13"/>
      <c r="D84" s="13"/>
      <c r="E84" s="13"/>
      <c r="F84" s="17">
        <v>145142</v>
      </c>
      <c r="G84" s="12"/>
      <c r="H84" s="17">
        <v>108158</v>
      </c>
      <c r="I84" s="12"/>
      <c r="J84" s="17">
        <v>117843</v>
      </c>
      <c r="K84" s="12"/>
      <c r="L84" s="17">
        <v>85059</v>
      </c>
      <c r="P84" s="12"/>
      <c r="Q84" s="6"/>
      <c r="R84" s="12"/>
    </row>
    <row r="85" spans="1:18" ht="21.9" customHeight="1" thickBot="1">
      <c r="A85" s="21" t="s">
        <v>68</v>
      </c>
      <c r="B85" s="5"/>
      <c r="C85" s="13"/>
      <c r="D85" s="13"/>
      <c r="E85" s="13"/>
      <c r="F85" s="24">
        <f>SUM(F83:F84)</f>
        <v>277158</v>
      </c>
      <c r="G85" s="12"/>
      <c r="H85" s="24">
        <f>SUM(H83:H84)</f>
        <v>30232</v>
      </c>
      <c r="I85" s="12"/>
      <c r="J85" s="24">
        <f>SUM(J83:J84)</f>
        <v>246550</v>
      </c>
      <c r="K85" s="12"/>
      <c r="L85" s="24">
        <f>SUM(L83:L84)</f>
        <v>6196</v>
      </c>
      <c r="P85" s="12"/>
      <c r="Q85" s="6"/>
      <c r="R85" s="12"/>
    </row>
    <row r="86" spans="1:18" ht="21.9" customHeight="1" thickTop="1">
      <c r="B86" s="5"/>
      <c r="C86" s="13"/>
      <c r="D86" s="13"/>
      <c r="E86" s="13"/>
      <c r="G86" s="12"/>
      <c r="I86" s="12"/>
      <c r="K86" s="12"/>
      <c r="P86" s="12"/>
      <c r="Q86" s="6"/>
      <c r="R86" s="12"/>
    </row>
    <row r="87" spans="1:18" ht="21.9" customHeight="1">
      <c r="A87" s="2" t="s">
        <v>102</v>
      </c>
      <c r="B87" s="5"/>
      <c r="C87" s="13"/>
      <c r="D87" s="13"/>
      <c r="E87" s="13"/>
      <c r="G87" s="12"/>
      <c r="I87" s="12"/>
      <c r="K87" s="12"/>
      <c r="P87" s="12"/>
      <c r="Q87" s="6"/>
      <c r="R87" s="12"/>
    </row>
    <row r="88" spans="1:18" ht="21.9" customHeight="1">
      <c r="A88" s="4" t="s">
        <v>103</v>
      </c>
      <c r="B88" s="5"/>
      <c r="C88" s="13"/>
      <c r="D88" s="13"/>
      <c r="E88" s="13"/>
      <c r="G88" s="12"/>
      <c r="I88" s="12"/>
      <c r="K88" s="12"/>
      <c r="P88" s="12"/>
      <c r="Q88" s="6"/>
      <c r="R88" s="12"/>
    </row>
    <row r="89" spans="1:18" ht="21.9" customHeight="1">
      <c r="A89" s="4" t="s">
        <v>130</v>
      </c>
      <c r="B89" s="5"/>
      <c r="C89" s="13"/>
      <c r="D89" s="13"/>
      <c r="E89" s="13"/>
      <c r="F89" s="12">
        <v>294251</v>
      </c>
      <c r="G89" s="12"/>
      <c r="H89" s="12">
        <v>315850</v>
      </c>
      <c r="I89" s="12"/>
      <c r="J89" s="12">
        <v>294251</v>
      </c>
      <c r="K89" s="12"/>
      <c r="L89" s="12">
        <v>315850</v>
      </c>
      <c r="P89" s="12"/>
      <c r="Q89" s="6"/>
      <c r="R89" s="12"/>
    </row>
    <row r="90" spans="1:18" ht="21.9" customHeight="1">
      <c r="A90" s="4" t="s">
        <v>194</v>
      </c>
      <c r="B90" s="5"/>
      <c r="C90" s="13"/>
      <c r="D90" s="13"/>
      <c r="E90" s="13"/>
      <c r="F90" s="12">
        <v>2</v>
      </c>
      <c r="G90" s="12"/>
      <c r="H90" s="12">
        <v>2</v>
      </c>
      <c r="I90" s="12"/>
      <c r="J90" s="12">
        <v>2</v>
      </c>
      <c r="K90" s="12"/>
      <c r="L90" s="12">
        <v>2</v>
      </c>
      <c r="P90" s="12"/>
      <c r="Q90" s="6"/>
      <c r="R90" s="12"/>
    </row>
    <row r="91" spans="1:18" ht="21.9" customHeight="1">
      <c r="A91" s="4" t="s">
        <v>137</v>
      </c>
      <c r="B91" s="5"/>
      <c r="C91" s="13"/>
      <c r="D91" s="13"/>
      <c r="E91" s="13"/>
      <c r="F91" s="12">
        <v>4850</v>
      </c>
      <c r="G91" s="12"/>
      <c r="H91" s="12">
        <v>4850</v>
      </c>
      <c r="I91" s="12"/>
      <c r="J91" s="12">
        <v>0</v>
      </c>
      <c r="K91" s="12"/>
      <c r="L91" s="12">
        <v>0</v>
      </c>
      <c r="P91" s="12"/>
      <c r="Q91" s="6"/>
      <c r="R91" s="12"/>
    </row>
    <row r="92" spans="1:18" ht="21.9" customHeight="1">
      <c r="A92" s="4" t="s">
        <v>212</v>
      </c>
      <c r="B92" s="5"/>
      <c r="C92" s="13"/>
      <c r="D92" s="13"/>
      <c r="E92" s="13"/>
      <c r="F92" s="12">
        <v>-34</v>
      </c>
      <c r="G92" s="12"/>
      <c r="H92" s="12">
        <v>2766</v>
      </c>
      <c r="I92" s="12"/>
      <c r="J92" s="12">
        <v>-27</v>
      </c>
      <c r="K92" s="12"/>
      <c r="L92" s="12">
        <v>0</v>
      </c>
      <c r="P92" s="12"/>
      <c r="Q92" s="6"/>
      <c r="R92" s="12"/>
    </row>
    <row r="93" spans="1:18" ht="21.9" customHeight="1">
      <c r="A93" s="4" t="s">
        <v>154</v>
      </c>
      <c r="B93" s="5"/>
      <c r="C93" s="13"/>
      <c r="D93" s="13"/>
      <c r="E93" s="13"/>
      <c r="F93" s="12">
        <v>0</v>
      </c>
      <c r="G93" s="12"/>
      <c r="H93" s="12">
        <v>1113</v>
      </c>
      <c r="I93" s="12"/>
      <c r="J93" s="12">
        <v>0</v>
      </c>
      <c r="K93" s="12"/>
      <c r="L93" s="12">
        <v>1113</v>
      </c>
      <c r="P93" s="12"/>
      <c r="Q93" s="6"/>
      <c r="R93" s="12"/>
    </row>
    <row r="94" spans="1:18" s="25" customFormat="1" ht="23.1" customHeight="1">
      <c r="A94" s="4" t="s">
        <v>188</v>
      </c>
      <c r="C94" s="26"/>
      <c r="E94" s="27">
        <v>4662540</v>
      </c>
      <c r="F94" s="12">
        <v>0</v>
      </c>
      <c r="G94" s="12"/>
      <c r="H94" s="12">
        <v>677</v>
      </c>
      <c r="I94" s="12"/>
      <c r="J94" s="12">
        <v>0</v>
      </c>
      <c r="K94" s="12"/>
      <c r="L94" s="12">
        <v>677</v>
      </c>
    </row>
    <row r="95" spans="1:18" ht="21.9" customHeight="1">
      <c r="B95" s="5"/>
      <c r="C95" s="13"/>
      <c r="D95" s="13"/>
      <c r="E95" s="13"/>
      <c r="G95" s="12"/>
      <c r="I95" s="12"/>
      <c r="K95" s="12"/>
    </row>
    <row r="96" spans="1:18" ht="21.9" customHeight="1">
      <c r="A96" s="4" t="s">
        <v>4</v>
      </c>
      <c r="B96" s="5"/>
      <c r="G96" s="12"/>
      <c r="I96" s="12"/>
      <c r="K96" s="12"/>
    </row>
    <row r="97" spans="7:11" ht="21.9" customHeight="1">
      <c r="G97" s="12"/>
      <c r="I97" s="12"/>
      <c r="K97" s="12"/>
    </row>
  </sheetData>
  <mergeCells count="6">
    <mergeCell ref="F39:H39"/>
    <mergeCell ref="J39:L39"/>
    <mergeCell ref="F72:H72"/>
    <mergeCell ref="J72:L72"/>
    <mergeCell ref="F6:H6"/>
    <mergeCell ref="J6:L6"/>
  </mergeCells>
  <printOptions horizontalCentered="1" gridLinesSet="0"/>
  <pageMargins left="0.78740157480314998" right="0.196850393700787" top="0.78740157480314998" bottom="0" header="0.196850393700787" footer="0.196850393700787"/>
  <pageSetup paperSize="9" scale="85" fitToHeight="0" orientation="portrait" blackAndWhite="1" cellComments="asDisplayed" r:id="rId1"/>
  <rowBreaks count="2" manualBreakCount="2">
    <brk id="33" max="12" man="1"/>
    <brk id="6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C206E-762F-4813-A3A8-C115B91CBC01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3a969-8a44-4f76-92a8-c62ea73cf1c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5206FE0DE4A54AA91238508EDF8793" ma:contentTypeVersion="14" ma:contentTypeDescription="Create a new document." ma:contentTypeScope="" ma:versionID="17fc0dd98cae52e8765fc7a94bb065cf">
  <xsd:schema xmlns:xsd="http://www.w3.org/2001/XMLSchema" xmlns:xs="http://www.w3.org/2001/XMLSchema" xmlns:p="http://schemas.microsoft.com/office/2006/metadata/properties" xmlns:ns2="7533a969-8a44-4f76-92a8-c62ea73cf1ce" xmlns:ns3="50c908b1-f277-4340-90a9-4611d0b0f078" targetNamespace="http://schemas.microsoft.com/office/2006/metadata/properties" ma:root="true" ma:fieldsID="bc00a0fd16536c2c70bc83d58adea801" ns2:_="" ns3:_="">
    <xsd:import namespace="7533a969-8a44-4f76-92a8-c62ea73cf1c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3a969-8a44-4f76-92a8-c62ea73cf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390c6f6-3d95-4a46-bcf4-561a16748928}" ma:internalName="TaxCatchAll" ma:showField="CatchAllData" ma:web="563d9853-f959-4f99-92fe-f7e4e4711a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6F0D3A-BF68-4D9D-BD40-0494F104AC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2A146F-B3FE-4BEA-B0ED-D69B57B88642}">
  <ds:schemaRefs>
    <ds:schemaRef ds:uri="7533a969-8a44-4f76-92a8-c62ea73cf1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50c908b1-f277-4340-90a9-4611d0b0f078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482E8F3-C30A-4255-9F16-DBD6153FF9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3a969-8a44-4f76-92a8-c62ea73cf1c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Separated</vt:lpstr>
      <vt:lpstr>CF</vt:lpstr>
      <vt:lpstr>BS!Print_Area</vt:lpstr>
      <vt:lpstr>CF!Print_Area</vt:lpstr>
      <vt:lpstr>Consolidated!Print_Area</vt:lpstr>
      <vt:lpstr>PL!Print_Area</vt:lpstr>
      <vt:lpstr>Separated!Print_Area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2026-08-11T08:21:58Z</cp:lastPrinted>
  <dcterms:created xsi:type="dcterms:W3CDTF">1999-07-15T07:35:28Z</dcterms:created>
  <dcterms:modified xsi:type="dcterms:W3CDTF">2026-08-11T08:23:24Z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0x010100635206FE0DE4A54AA91238508EDF8793</vt:lpwstr>
  </property>
  <property fmtid="{D5CDD505-2E9C-101B-9397-08002B2CF9AE}" pid="3" name="MediaServiceImageTags">
    <vt:lpwstr/>
  </property>
</Properties>
</file>