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Digital\2026\Q2'2026\SDC\"/>
    </mc:Choice>
  </mc:AlternateContent>
  <xr:revisionPtr revIDLastSave="0" documentId="8_{1BE12153-25C7-464D-AB3A-A734CC48FC7D}" xr6:coauthVersionLast="47" xr6:coauthVersionMax="47" xr10:uidLastSave="{00000000-0000-0000-0000-000000000000}"/>
  <bookViews>
    <workbookView xWindow="-108" yWindow="-108" windowWidth="23256" windowHeight="12456" activeTab="4" xr2:uid="{E435B6A7-B7DA-4334-9E3A-DB817E8D8C5D}"/>
  </bookViews>
  <sheets>
    <sheet name="BS" sheetId="1" r:id="rId1"/>
    <sheet name="PL" sheetId="8" r:id="rId2"/>
    <sheet name="Consolidated" sheetId="7" r:id="rId3"/>
    <sheet name="Separated" sheetId="6" r:id="rId4"/>
    <sheet name="CF" sheetId="9" r:id="rId5"/>
    <sheet name="000" sheetId="2" state="veryHidden" r:id="rId6"/>
  </sheets>
  <definedNames>
    <definedName name="_xlnm.Print_Area" localSheetId="4">CF!$A$1:$M$101</definedName>
    <definedName name="_xlnm.Print_Area" localSheetId="2">Consolidated!$A$1:$R$23</definedName>
    <definedName name="_xlnm.Print_Area" localSheetId="1">PL!$A$1:$M$125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8" l="1"/>
  <c r="H84" i="9"/>
  <c r="J84" i="9"/>
  <c r="L84" i="9"/>
  <c r="H77" i="8"/>
  <c r="J77" i="8"/>
  <c r="L77" i="8"/>
  <c r="H85" i="8"/>
  <c r="H86" i="8" s="1"/>
  <c r="H91" i="8" s="1"/>
  <c r="J85" i="8"/>
  <c r="L85" i="8"/>
  <c r="J86" i="8"/>
  <c r="J91" i="8" s="1"/>
  <c r="L86" i="8"/>
  <c r="L91" i="8" s="1"/>
  <c r="F14" i="8"/>
  <c r="H14" i="8"/>
  <c r="J14" i="8"/>
  <c r="L14" i="8"/>
  <c r="H23" i="8"/>
  <c r="J23" i="8"/>
  <c r="J24" i="8" s="1"/>
  <c r="J29" i="8" s="1"/>
  <c r="L23" i="8"/>
  <c r="H24" i="8"/>
  <c r="H29" i="8" s="1"/>
  <c r="L24" i="8"/>
  <c r="L29" i="8" s="1"/>
  <c r="L51" i="1"/>
  <c r="J51" i="1"/>
  <c r="F51" i="1"/>
  <c r="H51" i="1"/>
  <c r="M17" i="6"/>
  <c r="M18" i="7"/>
  <c r="Q18" i="7" s="1"/>
  <c r="F65" i="9"/>
  <c r="F85" i="8" l="1"/>
  <c r="J9" i="9"/>
  <c r="J32" i="9" s="1"/>
  <c r="J52" i="9" s="1"/>
  <c r="J56" i="9" s="1"/>
  <c r="F77" i="8"/>
  <c r="J31" i="8"/>
  <c r="L65" i="9"/>
  <c r="J65" i="9"/>
  <c r="H65" i="9"/>
  <c r="L31" i="8"/>
  <c r="L51" i="8" s="1"/>
  <c r="L56" i="8" s="1"/>
  <c r="L59" i="8" s="1"/>
  <c r="F58" i="1"/>
  <c r="H58" i="1"/>
  <c r="H59" i="1" s="1"/>
  <c r="J58" i="1"/>
  <c r="J17" i="1"/>
  <c r="H17" i="1"/>
  <c r="F17" i="1"/>
  <c r="H80" i="1"/>
  <c r="L80" i="1"/>
  <c r="H81" i="1"/>
  <c r="L81" i="1"/>
  <c r="H83" i="1"/>
  <c r="L83" i="1"/>
  <c r="H85" i="1"/>
  <c r="L85" i="1"/>
  <c r="H86" i="1"/>
  <c r="L86" i="1"/>
  <c r="O15" i="7"/>
  <c r="O16" i="7" s="1"/>
  <c r="F84" i="9"/>
  <c r="M13" i="7"/>
  <c r="Q13" i="7" s="1"/>
  <c r="M12" i="6"/>
  <c r="C15" i="7"/>
  <c r="C16" i="7"/>
  <c r="H88" i="1"/>
  <c r="O19" i="7"/>
  <c r="O20" i="7" s="1"/>
  <c r="O21" i="7" s="1"/>
  <c r="F88" i="1" s="1"/>
  <c r="L58" i="1"/>
  <c r="J27" i="1"/>
  <c r="C14" i="6"/>
  <c r="C15" i="6"/>
  <c r="I14" i="6"/>
  <c r="I15" i="6"/>
  <c r="G14" i="6"/>
  <c r="G15" i="6" s="1"/>
  <c r="E14" i="6"/>
  <c r="E15" i="6" s="1"/>
  <c r="P16" i="7"/>
  <c r="N16" i="7"/>
  <c r="H16" i="7"/>
  <c r="I15" i="7"/>
  <c r="I16" i="7" s="1"/>
  <c r="G15" i="7"/>
  <c r="G16" i="7"/>
  <c r="E15" i="7"/>
  <c r="E16" i="7" s="1"/>
  <c r="H27" i="1"/>
  <c r="F27" i="1"/>
  <c r="L27" i="1"/>
  <c r="L17" i="1"/>
  <c r="G19" i="6"/>
  <c r="G20" i="6" s="1"/>
  <c r="J83" i="1" s="1"/>
  <c r="G20" i="7"/>
  <c r="G21" i="7"/>
  <c r="F83" i="1" s="1"/>
  <c r="I19" i="6"/>
  <c r="I20" i="6"/>
  <c r="J85" i="1" s="1"/>
  <c r="E19" i="6"/>
  <c r="E20" i="6" s="1"/>
  <c r="J81" i="1" s="1"/>
  <c r="C19" i="6"/>
  <c r="C20" i="6" s="1"/>
  <c r="J80" i="1" s="1"/>
  <c r="I20" i="7"/>
  <c r="I21" i="7"/>
  <c r="F85" i="1"/>
  <c r="E20" i="7"/>
  <c r="E21" i="7"/>
  <c r="F81" i="1" s="1"/>
  <c r="C20" i="7"/>
  <c r="C21" i="7"/>
  <c r="F80" i="1"/>
  <c r="F86" i="8" l="1"/>
  <c r="F91" i="8" s="1"/>
  <c r="F93" i="8" s="1"/>
  <c r="J85" i="9"/>
  <c r="J87" i="9" s="1"/>
  <c r="L28" i="1"/>
  <c r="H87" i="1"/>
  <c r="L87" i="1"/>
  <c r="L89" i="1" s="1"/>
  <c r="F59" i="1"/>
  <c r="H89" i="1"/>
  <c r="H90" i="1" s="1"/>
  <c r="F28" i="1"/>
  <c r="H28" i="1"/>
  <c r="F24" i="8"/>
  <c r="F29" i="8" s="1"/>
  <c r="F31" i="8" s="1"/>
  <c r="F51" i="8" s="1"/>
  <c r="F56" i="8" s="1"/>
  <c r="F61" i="8" s="1"/>
  <c r="F59" i="8" s="1"/>
  <c r="H31" i="8"/>
  <c r="H51" i="8" s="1"/>
  <c r="H56" i="8" s="1"/>
  <c r="H61" i="8" s="1"/>
  <c r="H59" i="8" s="1"/>
  <c r="L9" i="9"/>
  <c r="L32" i="9" s="1"/>
  <c r="L52" i="9" s="1"/>
  <c r="L56" i="9" s="1"/>
  <c r="L85" i="9" s="1"/>
  <c r="L87" i="9" s="1"/>
  <c r="L93" i="8"/>
  <c r="H93" i="8"/>
  <c r="H9" i="9"/>
  <c r="H32" i="9" s="1"/>
  <c r="H52" i="9" s="1"/>
  <c r="H56" i="9" s="1"/>
  <c r="H85" i="9" s="1"/>
  <c r="H87" i="9" s="1"/>
  <c r="J51" i="8"/>
  <c r="J56" i="8" s="1"/>
  <c r="J59" i="8" s="1"/>
  <c r="J34" i="8"/>
  <c r="J39" i="8" s="1"/>
  <c r="J93" i="8"/>
  <c r="L34" i="8"/>
  <c r="L39" i="8" s="1"/>
  <c r="L59" i="1"/>
  <c r="J28" i="1"/>
  <c r="J59" i="1"/>
  <c r="F9" i="9" l="1"/>
  <c r="F32" i="9" s="1"/>
  <c r="F52" i="9" s="1"/>
  <c r="F56" i="9" s="1"/>
  <c r="F85" i="9" s="1"/>
  <c r="F87" i="9" s="1"/>
  <c r="F36" i="8"/>
  <c r="F34" i="8" s="1"/>
  <c r="F39" i="8" s="1"/>
  <c r="L90" i="1"/>
  <c r="H36" i="8"/>
  <c r="H34" i="8" s="1"/>
  <c r="H39" i="8" s="1"/>
  <c r="F98" i="8"/>
  <c r="F96" i="8" s="1"/>
  <c r="F113" i="8"/>
  <c r="F118" i="8" s="1"/>
  <c r="F123" i="8" s="1"/>
  <c r="F121" i="8" s="1"/>
  <c r="H98" i="8"/>
  <c r="H96" i="8" s="1"/>
  <c r="H101" i="8" s="1"/>
  <c r="H113" i="8"/>
  <c r="H118" i="8" s="1"/>
  <c r="H123" i="8" s="1"/>
  <c r="H121" i="8" s="1"/>
  <c r="L113" i="8"/>
  <c r="L118" i="8" s="1"/>
  <c r="L121" i="8" s="1"/>
  <c r="L96" i="8"/>
  <c r="L101" i="8" s="1"/>
  <c r="J96" i="8"/>
  <c r="J113" i="8"/>
  <c r="J118" i="8" s="1"/>
  <c r="J121" i="8" s="1"/>
  <c r="F101" i="8" l="1"/>
  <c r="K19" i="7"/>
  <c r="K18" i="6"/>
  <c r="J101" i="8"/>
  <c r="M19" i="7" l="1"/>
  <c r="K20" i="7"/>
  <c r="K21" i="7" s="1"/>
  <c r="F86" i="1" s="1"/>
  <c r="F87" i="1" s="1"/>
  <c r="F89" i="1" s="1"/>
  <c r="F90" i="1" s="1"/>
  <c r="K14" i="6"/>
  <c r="K15" i="6" s="1"/>
  <c r="M13" i="6"/>
  <c r="M14" i="6" s="1"/>
  <c r="M15" i="6" s="1"/>
  <c r="K15" i="7"/>
  <c r="K16" i="7" s="1"/>
  <c r="M14" i="7"/>
  <c r="K19" i="6"/>
  <c r="K20" i="6" s="1"/>
  <c r="J86" i="1" s="1"/>
  <c r="J87" i="1" s="1"/>
  <c r="J89" i="1" s="1"/>
  <c r="J90" i="1" s="1"/>
  <c r="M18" i="6"/>
  <c r="M19" i="6" s="1"/>
  <c r="M20" i="6" s="1"/>
  <c r="M20" i="7" l="1"/>
  <c r="M21" i="7" s="1"/>
  <c r="Q19" i="7"/>
  <c r="Q20" i="7" s="1"/>
  <c r="Q21" i="7" s="1"/>
  <c r="Q14" i="7"/>
  <c r="Q15" i="7" s="1"/>
  <c r="Q16" i="7" s="1"/>
  <c r="M15" i="7"/>
  <c r="M16" i="7" s="1"/>
</calcChain>
</file>

<file path=xl/sharedStrings.xml><?xml version="1.0" encoding="utf-8"?>
<sst xmlns="http://schemas.openxmlformats.org/spreadsheetml/2006/main" count="392" uniqueCount="216">
  <si>
    <t>Note</t>
  </si>
  <si>
    <t>The accompanying notes are an integral part of the financial statements.</t>
  </si>
  <si>
    <t>Total</t>
  </si>
  <si>
    <t>Retained earnings</t>
  </si>
  <si>
    <t xml:space="preserve"> share capital</t>
  </si>
  <si>
    <t>Unappropriated</t>
  </si>
  <si>
    <t>Appropriated -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</si>
  <si>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</si>
  <si>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</si>
  <si>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</si>
  <si>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</si>
  <si>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</si>
  <si>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</si>
  <si>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</si>
  <si>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</si>
  <si>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</si>
  <si>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</si>
  <si>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</si>
  <si>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</si>
  <si>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</si>
  <si>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</si>
  <si>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</si>
  <si>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</si>
  <si>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Assets</t>
  </si>
  <si>
    <t>Cash and cash equivalents</t>
  </si>
  <si>
    <t>Restricted bank deposits</t>
  </si>
  <si>
    <t>Investments in subsidiaries</t>
  </si>
  <si>
    <t>Other current liabilities</t>
  </si>
  <si>
    <t>Share capital</t>
  </si>
  <si>
    <t>Share premium</t>
  </si>
  <si>
    <t xml:space="preserve">   Appropriated - statutory reserve</t>
  </si>
  <si>
    <t>Liabilities and shareholders' equity</t>
  </si>
  <si>
    <t xml:space="preserve">   Inventories</t>
  </si>
  <si>
    <t xml:space="preserve">   Other current assets</t>
  </si>
  <si>
    <t>Proceeds from short-term loans from banks</t>
  </si>
  <si>
    <t>Other income</t>
  </si>
  <si>
    <t>Revenues</t>
  </si>
  <si>
    <t>Total revenues</t>
  </si>
  <si>
    <t>Expenses</t>
  </si>
  <si>
    <t>Total expenses</t>
  </si>
  <si>
    <t>Cash flows from operating activities (continued)</t>
  </si>
  <si>
    <t xml:space="preserve">   Cash paid for interest expenses</t>
  </si>
  <si>
    <t xml:space="preserve">Cash paid for acquisition of equipment </t>
  </si>
  <si>
    <t>Proceeds from disposal of equipment</t>
  </si>
  <si>
    <t xml:space="preserve">   Cash paid for corporate income tax</t>
  </si>
  <si>
    <t xml:space="preserve">   in operating assets and liabilities</t>
  </si>
  <si>
    <t>Administrative expenses</t>
  </si>
  <si>
    <t>Other expenses</t>
  </si>
  <si>
    <t>Total equity</t>
  </si>
  <si>
    <t>(Unit: Thousand Baht)</t>
  </si>
  <si>
    <t>(Unaudited</t>
  </si>
  <si>
    <t>(Audited)</t>
  </si>
  <si>
    <t>but reviewed)</t>
  </si>
  <si>
    <t>(Unaudited but reviewed)</t>
  </si>
  <si>
    <t xml:space="preserve">Sales </t>
  </si>
  <si>
    <t>Service income</t>
  </si>
  <si>
    <t xml:space="preserve">Cost of sales </t>
  </si>
  <si>
    <t>Cost of services</t>
  </si>
  <si>
    <t>Liabilities and shareholders' equity (continued)</t>
  </si>
  <si>
    <t xml:space="preserve">   Registered</t>
  </si>
  <si>
    <t xml:space="preserve">   Amortisation of intangible assets</t>
  </si>
  <si>
    <t>Equity holders of the Company</t>
  </si>
  <si>
    <t>Non-controlling interests of the subsidiaries</t>
  </si>
  <si>
    <t>attributable to</t>
  </si>
  <si>
    <t xml:space="preserve"> interests of</t>
  </si>
  <si>
    <t>share capital</t>
  </si>
  <si>
    <t>the Company</t>
  </si>
  <si>
    <t>the subsidiaries</t>
  </si>
  <si>
    <t>31 December</t>
  </si>
  <si>
    <t>Finance cost</t>
  </si>
  <si>
    <t>statutory reserve</t>
  </si>
  <si>
    <t>Equity attributable to owners of the Company</t>
  </si>
  <si>
    <t>owners of</t>
  </si>
  <si>
    <t>Inventories</t>
  </si>
  <si>
    <t xml:space="preserve">Other current assets </t>
  </si>
  <si>
    <t>Equipment</t>
  </si>
  <si>
    <t>Intangible assets</t>
  </si>
  <si>
    <t>Income statement</t>
  </si>
  <si>
    <t>Statement of changes in shareholders' equity</t>
  </si>
  <si>
    <t>Statement of changes in shareholders' equity (continued)</t>
  </si>
  <si>
    <t>Statement of financial position</t>
  </si>
  <si>
    <t>Statement of financial position (continued)</t>
  </si>
  <si>
    <t xml:space="preserve">Deferred tax assets </t>
  </si>
  <si>
    <t xml:space="preserve">Directors </t>
  </si>
  <si>
    <t xml:space="preserve">   net cash provided by (paid from) operating activities: </t>
  </si>
  <si>
    <t>Total liabilities and shareholders' equity</t>
  </si>
  <si>
    <t xml:space="preserve">Loss for the period </t>
  </si>
  <si>
    <t xml:space="preserve">Total comprehensive loss for the period </t>
  </si>
  <si>
    <t>Share of loss from investments in subsidiaries</t>
  </si>
  <si>
    <t xml:space="preserve">   in subsidiary</t>
  </si>
  <si>
    <t>Samart Digital Public Company Limited and its subsidiaries</t>
  </si>
  <si>
    <t xml:space="preserve">   Unappropriated (deficit)</t>
  </si>
  <si>
    <t>in percentage</t>
  </si>
  <si>
    <t>of shareholding</t>
  </si>
  <si>
    <t>in subsidiary</t>
  </si>
  <si>
    <t>Repayment of short-term loans from banks</t>
  </si>
  <si>
    <t>Supplemental disclosures of cash flows information</t>
  </si>
  <si>
    <t>Non-cash items for investing activities</t>
  </si>
  <si>
    <t>(deficit)</t>
  </si>
  <si>
    <t>Selling and distribution expenses</t>
  </si>
  <si>
    <t xml:space="preserve"> Operating liabilities increase (decrease)</t>
  </si>
  <si>
    <t>on changes</t>
  </si>
  <si>
    <t>Unearned revenue</t>
  </si>
  <si>
    <t>Right-of-use assets</t>
  </si>
  <si>
    <t>Other non-current financial assets</t>
  </si>
  <si>
    <t xml:space="preserve">   Other non-current financial assets</t>
  </si>
  <si>
    <t>Other non-current assets</t>
  </si>
  <si>
    <t xml:space="preserve">Deficit on changes in percentage of shareholding </t>
  </si>
  <si>
    <t>Current portion of lease liabilities</t>
  </si>
  <si>
    <t>Finance income</t>
  </si>
  <si>
    <t xml:space="preserve">Short-term borrowings  </t>
  </si>
  <si>
    <t>Lease liabilities, net of current portion</t>
  </si>
  <si>
    <t>Deficit</t>
  </si>
  <si>
    <t>Non-controlling</t>
  </si>
  <si>
    <t>Operating assets (increase) decrease</t>
  </si>
  <si>
    <t>Repayment of long-term loans from financial institutions</t>
  </si>
  <si>
    <t xml:space="preserve">   Share of loss from investments in subsidiaries</t>
  </si>
  <si>
    <t>shareholders' equity</t>
  </si>
  <si>
    <t>Issued and paid-up</t>
  </si>
  <si>
    <t xml:space="preserve">   Cash paid for employee benefit</t>
  </si>
  <si>
    <t xml:space="preserve">   Amortisation of deferred interests under lease agreements</t>
  </si>
  <si>
    <t xml:space="preserve">   Accounts payable for purchases of equipment</t>
  </si>
  <si>
    <t xml:space="preserve">   Finance income</t>
  </si>
  <si>
    <t xml:space="preserve">   Finance cost</t>
  </si>
  <si>
    <t xml:space="preserve">   Other current liabilities and unearned revenue</t>
  </si>
  <si>
    <t>Revenue from contract work</t>
  </si>
  <si>
    <t>Cost of contract work</t>
  </si>
  <si>
    <t>Increase in restricted bank deposits</t>
  </si>
  <si>
    <t xml:space="preserve">   Accounts payable for purchases of intangible assets</t>
  </si>
  <si>
    <t xml:space="preserve">   Depreciation on equipment</t>
  </si>
  <si>
    <t xml:space="preserve">   Depreciation on right-of-use assets</t>
  </si>
  <si>
    <t xml:space="preserve">   Reversal of reduction cost of inventory to net realisable value</t>
  </si>
  <si>
    <t>Repayment of interest expense of lease liabilities</t>
  </si>
  <si>
    <t>Net cash flows from (used in) operating activities</t>
  </si>
  <si>
    <t>Statement of comprehensive income</t>
  </si>
  <si>
    <t>Other comprehensive income:</t>
  </si>
  <si>
    <t>Other comprehensive income for the period</t>
  </si>
  <si>
    <t xml:space="preserve">   Transfer equipment to expenses</t>
  </si>
  <si>
    <t>Cash received from long-term loans to employees</t>
  </si>
  <si>
    <t xml:space="preserve">Equity attributable to owners of the Company </t>
  </si>
  <si>
    <t xml:space="preserve">Total shareholders' equity </t>
  </si>
  <si>
    <t>Profit from operating activities before changes</t>
  </si>
  <si>
    <t>Statement of cash flows (continued)</t>
  </si>
  <si>
    <t>Statement of cash flows</t>
  </si>
  <si>
    <t>Repayment of principal portion of lease liabilities</t>
  </si>
  <si>
    <t>Cash and cash equivalents at beginning of period</t>
  </si>
  <si>
    <t xml:space="preserve">Cash and cash equivalents at end of period </t>
  </si>
  <si>
    <t xml:space="preserve">      - trade accounts receivable</t>
  </si>
  <si>
    <t xml:space="preserve">   Transfer equipment to inventories</t>
  </si>
  <si>
    <t xml:space="preserve">Decrease in bank overdrafts </t>
  </si>
  <si>
    <t>2025</t>
  </si>
  <si>
    <t>Balance as at 1 January 2025</t>
  </si>
  <si>
    <t xml:space="preserve">Trade and other current receivables </t>
  </si>
  <si>
    <t xml:space="preserve">   Trade and other current receivables</t>
  </si>
  <si>
    <t>Non-current provision for employee benefits</t>
  </si>
  <si>
    <t xml:space="preserve">      34,516,369,130 ordinary shares of Baht 0.1 each</t>
  </si>
  <si>
    <t xml:space="preserve">Operating profit </t>
  </si>
  <si>
    <t>Profit (loss) before income tax expenses</t>
  </si>
  <si>
    <t>Profit (loss) for the period</t>
  </si>
  <si>
    <t>Profit (loss) attributable to:</t>
  </si>
  <si>
    <t>Profit (loss) attributable to equity holders of the Company</t>
  </si>
  <si>
    <t>Weighted average number of ordinary shares (Thousand shares)</t>
  </si>
  <si>
    <t>Total comprehensive income (loss) for the period</t>
  </si>
  <si>
    <t>Total comprehensive income (loss) attributable to:</t>
  </si>
  <si>
    <t xml:space="preserve">Profit for the period </t>
  </si>
  <si>
    <t xml:space="preserve">Total comprehensive income for the period </t>
  </si>
  <si>
    <t>Profit (loss) before tax</t>
  </si>
  <si>
    <t xml:space="preserve">   Provision for employee benefits</t>
  </si>
  <si>
    <t>Net cash flows used in financing activities</t>
  </si>
  <si>
    <t>Non-current provision</t>
  </si>
  <si>
    <t xml:space="preserve">   Issued and fully paid up</t>
  </si>
  <si>
    <t>(Unit: Thousand Baht, except earnings per share expressed in Baht)</t>
  </si>
  <si>
    <t>Adjustments to reconcile profit (loss) before tax to</t>
  </si>
  <si>
    <t xml:space="preserve">   Write-off of equipment</t>
  </si>
  <si>
    <t xml:space="preserve">   Loss from non-current provision</t>
  </si>
  <si>
    <t>Cash received from interest income</t>
  </si>
  <si>
    <t>30 June</t>
  </si>
  <si>
    <t>Balance as at 30 June 2025</t>
  </si>
  <si>
    <t>Cash received from short-term loan to related parties</t>
  </si>
  <si>
    <t>Trade and other current payables</t>
  </si>
  <si>
    <t xml:space="preserve">   Trade and other current payables</t>
  </si>
  <si>
    <t>Gain on exchange</t>
  </si>
  <si>
    <t>Proceeds from short-term loans from related parties</t>
  </si>
  <si>
    <t xml:space="preserve">   Transfer inventories to equipment</t>
  </si>
  <si>
    <t xml:space="preserve">Income tax income </t>
  </si>
  <si>
    <t xml:space="preserve">   Gain on disposal of equipment </t>
  </si>
  <si>
    <t xml:space="preserve">   Decrease in allowance for impairment of equipment</t>
  </si>
  <si>
    <t xml:space="preserve">   under equity method</t>
  </si>
  <si>
    <t>Liabilities for investments in subsidiaries</t>
  </si>
  <si>
    <t>Cash paid for acquisition of intangible assets</t>
  </si>
  <si>
    <t>Net cash flows from (used in) investing activities</t>
  </si>
  <si>
    <t xml:space="preserve">   financial institutions </t>
  </si>
  <si>
    <t xml:space="preserve">   Accounts receivable from disposals of equipment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</si>
  <si>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</si>
  <si>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</si>
  <si>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</si>
  <si>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</si>
  <si>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</si>
  <si>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2026</t>
  </si>
  <si>
    <t>Short-term loans to employee</t>
  </si>
  <si>
    <t xml:space="preserve">Current portion of long-term loans from </t>
  </si>
  <si>
    <t>Loss on exchange rate</t>
  </si>
  <si>
    <t>Profit before income tax expenses</t>
  </si>
  <si>
    <t>Profit for the period</t>
  </si>
  <si>
    <t>Profit attributable to equity holders of the Company</t>
  </si>
  <si>
    <t>Reversal of impairment (loss) on financial assets</t>
  </si>
  <si>
    <t xml:space="preserve">   Increase (decrease) in allowance for expected credit losses</t>
  </si>
  <si>
    <t xml:space="preserve">   Write-off trade account receivable</t>
  </si>
  <si>
    <t xml:space="preserve">   Increase (decrease) in right-of-use assets from lease liabilities</t>
  </si>
  <si>
    <t>Reversal of impairment on financial assets</t>
  </si>
  <si>
    <t xml:space="preserve">   Increase in allowance for diminution in value of </t>
  </si>
  <si>
    <t xml:space="preserve">      other non-current assets</t>
  </si>
  <si>
    <t xml:space="preserve">Net increase (decrease) in cash and cash equivalents </t>
  </si>
  <si>
    <t xml:space="preserve">Bank overdrafts </t>
  </si>
  <si>
    <t>Basic earnings per share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</si>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</sst>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0.0_);\(0.0\)"/>
    <numFmt numFmtId="171" formatCode="_(* #,##0.000_);_(* \(#,##0.000\);_(* &quot;-&quot;??_);_(@_)"/>
    <numFmt numFmtId="172" formatCode="_(* #,##0.0000_);_(* \(#,##0.0000\);_(* &quot;-&quot;???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3">
    <xf numFmtId="0" fontId="0" fillId="0" borderId="0"/>
    <xf numFmtId="168" fontId="2" fillId="0" borderId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1">
    <xf numFmtId="0" fontId="0" fillId="0" borderId="0" xfId="0"/>
    <xf numFmtId="0" fontId="7" fillId="0" borderId="0" xfId="0" applyFont="1"/>
    <xf numFmtId="0" fontId="8" fillId="0" borderId="0" xfId="0" applyFont="1"/>
    <xf numFmtId="38" fontId="8" fillId="0" borderId="0" xfId="0" applyNumberFormat="1" applyFont="1" applyAlignment="1">
      <alignment horizontal="right"/>
    </xf>
    <xf numFmtId="37" fontId="8" fillId="0" borderId="0" xfId="0" applyNumberFormat="1" applyFont="1"/>
    <xf numFmtId="37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38" fontId="7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8" fontId="8" fillId="0" borderId="0" xfId="0" applyNumberFormat="1" applyFont="1"/>
    <xf numFmtId="41" fontId="8" fillId="0" borderId="0" xfId="0" applyNumberFormat="1" applyFont="1"/>
    <xf numFmtId="164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3" xfId="0" applyNumberFormat="1" applyFont="1" applyBorder="1"/>
    <xf numFmtId="41" fontId="8" fillId="0" borderId="3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37" fontId="7" fillId="0" borderId="0" xfId="0" applyNumberFormat="1" applyFont="1"/>
    <xf numFmtId="37" fontId="9" fillId="0" borderId="0" xfId="0" applyNumberFormat="1" applyFont="1"/>
    <xf numFmtId="41" fontId="8" fillId="0" borderId="5" xfId="0" applyNumberFormat="1" applyFont="1" applyBorder="1" applyAlignment="1">
      <alignment horizontal="right"/>
    </xf>
    <xf numFmtId="37" fontId="8" fillId="0" borderId="0" xfId="10" applyNumberFormat="1" applyFont="1"/>
    <xf numFmtId="37" fontId="8" fillId="0" borderId="0" xfId="9" applyNumberFormat="1" applyFont="1"/>
    <xf numFmtId="0" fontId="8" fillId="0" borderId="0" xfId="9" applyFont="1"/>
    <xf numFmtId="0" fontId="8" fillId="0" borderId="0" xfId="10" applyFont="1"/>
    <xf numFmtId="0" fontId="7" fillId="0" borderId="0" xfId="10" applyFont="1" applyAlignment="1">
      <alignment horizontal="center"/>
    </xf>
    <xf numFmtId="169" fontId="8" fillId="0" borderId="0" xfId="0" applyNumberFormat="1" applyFont="1" applyAlignment="1">
      <alignment horizontal="center"/>
    </xf>
    <xf numFmtId="0" fontId="8" fillId="0" borderId="0" xfId="9" applyFont="1" applyAlignment="1">
      <alignment horizontal="center"/>
    </xf>
    <xf numFmtId="0" fontId="8" fillId="0" borderId="0" xfId="10" applyFont="1" applyAlignment="1">
      <alignment horizontal="center"/>
    </xf>
    <xf numFmtId="0" fontId="8" fillId="0" borderId="3" xfId="1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9" applyFont="1" applyBorder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41" fontId="8" fillId="0" borderId="0" xfId="10" applyNumberFormat="1" applyFont="1" applyAlignment="1">
      <alignment horizontal="right"/>
    </xf>
    <xf numFmtId="41" fontId="8" fillId="0" borderId="0" xfId="10" applyNumberFormat="1" applyFont="1"/>
    <xf numFmtId="41" fontId="8" fillId="0" borderId="3" xfId="10" applyNumberFormat="1" applyFont="1" applyBorder="1"/>
    <xf numFmtId="41" fontId="8" fillId="0" borderId="3" xfId="8" applyNumberFormat="1" applyFont="1" applyBorder="1" applyAlignment="1">
      <alignment horizontal="left"/>
    </xf>
    <xf numFmtId="41" fontId="8" fillId="0" borderId="6" xfId="10" applyNumberFormat="1" applyFont="1" applyBorder="1" applyAlignment="1">
      <alignment horizontal="right"/>
    </xf>
    <xf numFmtId="41" fontId="8" fillId="0" borderId="0" xfId="8" applyNumberFormat="1" applyFont="1" applyAlignment="1">
      <alignment horizontal="left"/>
    </xf>
    <xf numFmtId="0" fontId="12" fillId="0" borderId="0" xfId="0" applyFont="1"/>
    <xf numFmtId="37" fontId="8" fillId="0" borderId="0" xfId="10" applyNumberFormat="1" applyFont="1" applyAlignment="1">
      <alignment horizontal="center"/>
    </xf>
    <xf numFmtId="37" fontId="8" fillId="0" borderId="0" xfId="10" applyNumberFormat="1" applyFont="1" applyAlignment="1">
      <alignment horizontal="left"/>
    </xf>
    <xf numFmtId="0" fontId="7" fillId="0" borderId="0" xfId="9" applyFont="1"/>
    <xf numFmtId="0" fontId="7" fillId="0" borderId="0" xfId="9" applyFont="1" applyAlignment="1">
      <alignment horizontal="left"/>
    </xf>
    <xf numFmtId="169" fontId="8" fillId="0" borderId="0" xfId="0" applyNumberFormat="1" applyFont="1"/>
    <xf numFmtId="38" fontId="8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169" fontId="8" fillId="0" borderId="0" xfId="8" applyNumberFormat="1" applyFont="1"/>
    <xf numFmtId="0" fontId="7" fillId="0" borderId="0" xfId="10" applyFont="1"/>
    <xf numFmtId="41" fontId="8" fillId="0" borderId="4" xfId="0" applyNumberFormat="1" applyFont="1" applyBorder="1"/>
    <xf numFmtId="41" fontId="8" fillId="0" borderId="6" xfId="0" applyNumberFormat="1" applyFont="1" applyBorder="1"/>
    <xf numFmtId="41" fontId="8" fillId="0" borderId="5" xfId="0" applyNumberFormat="1" applyFont="1" applyBorder="1"/>
    <xf numFmtId="0" fontId="9" fillId="0" borderId="0" xfId="0" applyFont="1" applyAlignment="1">
      <alignment horizontal="center"/>
    </xf>
    <xf numFmtId="39" fontId="9" fillId="0" borderId="0" xfId="0" applyNumberFormat="1" applyFont="1" applyAlignment="1">
      <alignment horizontal="center"/>
    </xf>
    <xf numFmtId="39" fontId="8" fillId="0" borderId="0" xfId="0" applyNumberFormat="1" applyFont="1"/>
    <xf numFmtId="172" fontId="8" fillId="0" borderId="5" xfId="0" applyNumberFormat="1" applyFont="1" applyBorder="1"/>
    <xf numFmtId="171" fontId="8" fillId="0" borderId="0" xfId="0" applyNumberFormat="1" applyFont="1"/>
    <xf numFmtId="43" fontId="8" fillId="0" borderId="0" xfId="0" applyNumberFormat="1" applyFont="1"/>
    <xf numFmtId="169" fontId="8" fillId="0" borderId="5" xfId="0" applyNumberFormat="1" applyFont="1" applyBorder="1"/>
    <xf numFmtId="49" fontId="13" fillId="0" borderId="0" xfId="0" applyNumberFormat="1" applyFont="1"/>
    <xf numFmtId="49" fontId="14" fillId="0" borderId="0" xfId="0" applyNumberFormat="1" applyFont="1"/>
    <xf numFmtId="41" fontId="7" fillId="0" borderId="0" xfId="0" applyNumberFormat="1" applyFont="1"/>
    <xf numFmtId="41" fontId="10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8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41" fontId="8" fillId="0" borderId="3" xfId="0" quotePrefix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3" fontId="8" fillId="0" borderId="0" xfId="0" applyNumberFormat="1" applyFont="1"/>
    <xf numFmtId="169" fontId="8" fillId="0" borderId="0" xfId="0" applyNumberFormat="1" applyFont="1" applyAlignment="1">
      <alignment horizontal="right"/>
    </xf>
    <xf numFmtId="170" fontId="9" fillId="0" borderId="0" xfId="0" applyNumberFormat="1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0" fontId="8" fillId="0" borderId="7" xfId="0" applyFont="1" applyBorder="1"/>
    <xf numFmtId="37" fontId="8" fillId="0" borderId="0" xfId="0" applyNumberFormat="1" applyFont="1" applyAlignment="1">
      <alignment horizontal="left"/>
    </xf>
    <xf numFmtId="37" fontId="7" fillId="0" borderId="3" xfId="0" applyNumberFormat="1" applyFont="1" applyBorder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0" fontId="7" fillId="0" borderId="3" xfId="10" applyFont="1" applyBorder="1" applyAlignment="1">
      <alignment horizontal="center"/>
    </xf>
    <xf numFmtId="0" fontId="8" fillId="0" borderId="3" xfId="10" applyFont="1" applyBorder="1" applyAlignment="1">
      <alignment horizontal="center"/>
    </xf>
  </cellXfs>
  <cellStyles count="13">
    <cellStyle name="comma zerodec" xfId="1" xr:uid="{67CBA4AA-2901-45A5-BEC8-0220434C3EC4}"/>
    <cellStyle name="Currency1" xfId="2" xr:uid="{A55203E6-5084-4AF8-A40E-DFC71087EB22}"/>
    <cellStyle name="Dollar (zero dec)" xfId="3" xr:uid="{F3704C89-A6CC-4AF8-A972-32EFE641D399}"/>
    <cellStyle name="Grey" xfId="4" xr:uid="{A4B4265E-10ED-4D88-A963-A226AAB60287}"/>
    <cellStyle name="Input [yellow]" xfId="5" xr:uid="{B6698F9C-41A8-4117-AAB8-5B08A8B449E5}"/>
    <cellStyle name="no dec" xfId="6" xr:uid="{DA02CFB3-E144-49C9-9412-810183E88FD6}"/>
    <cellStyle name="Normal" xfId="0" builtinId="0"/>
    <cellStyle name="Normal - Style1" xfId="7" xr:uid="{9E5961C2-453B-432C-A5EA-5A3338F6291A}"/>
    <cellStyle name="Normal_BS&amp;PL_Thai_FS example_2008_22 Jan 09_TF_Q4'08" xfId="8" xr:uid="{F1B9A52B-193D-4C58-8CF4-393EAB1EE7E9}"/>
    <cellStyle name="Normal_bs&amp;pl-e  " xfId="9" xr:uid="{6DB79E28-591C-4222-A39C-3D78B9C5674D}"/>
    <cellStyle name="Normal_bs&amp;pl-t" xfId="10" xr:uid="{72A52CA0-AACB-47B3-ADBC-C1612A634189}"/>
    <cellStyle name="Percent [2]" xfId="11" xr:uid="{4020AE13-DD3D-4692-8342-A78B37B9CCA9}"/>
    <cellStyle name="Quantity" xfId="12" xr:uid="{E4C77F6D-CAE4-4DCB-A34C-920C46AC9CE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B7004-1B83-43ED-9D3C-22DB397AF51E}">
  <dimension ref="A1:N97"/>
  <sheetViews>
    <sheetView showGridLines="0" view="pageBreakPreview" topLeftCell="A76" zoomScaleNormal="106" zoomScaleSheetLayoutView="100" workbookViewId="0">
      <selection activeCell="Q83" sqref="Q83"/>
    </sheetView>
  </sheetViews>
  <sheetFormatPr defaultColWidth="10.5546875" defaultRowHeight="21" customHeight="1"/>
  <cols>
    <col min="1" max="1" width="35.5546875" style="4" customWidth="1"/>
    <col min="2" max="2" width="6.88671875" style="4" customWidth="1"/>
    <col min="3" max="3" width="0.88671875" style="10" customWidth="1"/>
    <col min="4" max="4" width="5.5546875" style="10" customWidth="1"/>
    <col min="5" max="5" width="0.88671875" style="10" customWidth="1"/>
    <col min="6" max="6" width="13.5546875" style="18" customWidth="1"/>
    <col min="7" max="7" width="0.88671875" style="4" customWidth="1"/>
    <col min="8" max="8" width="13.5546875" style="18" customWidth="1"/>
    <col min="9" max="9" width="0.88671875" style="4" customWidth="1"/>
    <col min="10" max="10" width="13.5546875" style="18" customWidth="1"/>
    <col min="11" max="11" width="0.88671875" style="4" customWidth="1"/>
    <col min="12" max="12" width="13.5546875" style="18" customWidth="1"/>
    <col min="13" max="13" width="0.88671875" style="4" customWidth="1"/>
    <col min="14" max="16384" width="10.5546875" style="4"/>
  </cols>
  <sheetData>
    <row r="1" spans="1:14" ht="21" customHeight="1">
      <c r="A1" s="1" t="s">
        <v>90</v>
      </c>
      <c r="B1" s="2"/>
      <c r="C1" s="2"/>
      <c r="D1" s="2"/>
      <c r="E1" s="2"/>
      <c r="G1" s="2"/>
      <c r="I1" s="2"/>
      <c r="K1" s="2"/>
    </row>
    <row r="2" spans="1:14" ht="21" customHeight="1">
      <c r="A2" s="1" t="s">
        <v>80</v>
      </c>
      <c r="B2" s="7"/>
      <c r="C2" s="5"/>
      <c r="D2" s="5"/>
      <c r="E2" s="5"/>
      <c r="F2" s="72"/>
      <c r="G2" s="7"/>
      <c r="H2" s="72"/>
      <c r="I2" s="7"/>
      <c r="J2" s="72"/>
      <c r="K2" s="7"/>
      <c r="L2" s="72"/>
    </row>
    <row r="3" spans="1:14" ht="21" customHeight="1">
      <c r="A3" s="1" t="s">
        <v>197</v>
      </c>
      <c r="B3" s="7"/>
      <c r="C3" s="5"/>
      <c r="D3" s="5"/>
      <c r="E3" s="5"/>
      <c r="F3" s="72"/>
      <c r="G3" s="7"/>
      <c r="H3" s="72"/>
      <c r="I3" s="7"/>
      <c r="J3" s="72"/>
      <c r="K3" s="7"/>
      <c r="L3" s="72"/>
    </row>
    <row r="4" spans="1:14" ht="21" customHeight="1">
      <c r="A4" s="2"/>
      <c r="B4" s="7"/>
      <c r="C4" s="5"/>
      <c r="D4" s="5"/>
      <c r="E4" s="5"/>
      <c r="F4" s="72"/>
      <c r="G4" s="7"/>
      <c r="H4" s="72"/>
      <c r="I4" s="7"/>
      <c r="J4" s="72"/>
      <c r="K4" s="7"/>
      <c r="L4" s="9" t="s">
        <v>49</v>
      </c>
    </row>
    <row r="5" spans="1:14" ht="21" customHeight="1">
      <c r="A5" s="2"/>
      <c r="D5" s="26"/>
      <c r="E5" s="26"/>
      <c r="F5" s="85" t="s">
        <v>10</v>
      </c>
      <c r="G5" s="85"/>
      <c r="H5" s="85"/>
      <c r="I5" s="26"/>
      <c r="J5" s="85" t="s">
        <v>11</v>
      </c>
      <c r="K5" s="85"/>
      <c r="L5" s="85"/>
      <c r="M5" s="26"/>
      <c r="N5" s="26"/>
    </row>
    <row r="6" spans="1:14" ht="21" customHeight="1">
      <c r="A6" s="2"/>
      <c r="C6" s="73"/>
      <c r="D6" s="73"/>
      <c r="F6" s="73" t="s">
        <v>176</v>
      </c>
      <c r="G6" s="20"/>
      <c r="H6" s="73" t="s">
        <v>68</v>
      </c>
      <c r="J6" s="73" t="s">
        <v>176</v>
      </c>
      <c r="K6" s="20"/>
      <c r="L6" s="73" t="s">
        <v>68</v>
      </c>
    </row>
    <row r="7" spans="1:14" s="26" customFormat="1" ht="21" customHeight="1">
      <c r="A7" s="1"/>
      <c r="C7" s="73"/>
      <c r="D7" s="14" t="s">
        <v>0</v>
      </c>
      <c r="E7" s="74"/>
      <c r="F7" s="75" t="s">
        <v>198</v>
      </c>
      <c r="G7" s="76"/>
      <c r="H7" s="75" t="s">
        <v>150</v>
      </c>
      <c r="J7" s="75" t="s">
        <v>198</v>
      </c>
      <c r="K7" s="76"/>
      <c r="L7" s="75" t="s">
        <v>150</v>
      </c>
    </row>
    <row r="8" spans="1:14" ht="21" customHeight="1">
      <c r="A8" s="2"/>
      <c r="C8" s="72"/>
      <c r="D8" s="4"/>
      <c r="E8" s="4"/>
      <c r="F8" s="72" t="s">
        <v>50</v>
      </c>
      <c r="H8" s="21" t="s">
        <v>51</v>
      </c>
      <c r="J8" s="72" t="s">
        <v>50</v>
      </c>
      <c r="L8" s="21" t="s">
        <v>51</v>
      </c>
    </row>
    <row r="9" spans="1:14" ht="21" customHeight="1">
      <c r="A9" s="2"/>
      <c r="C9" s="72"/>
      <c r="D9" s="4"/>
      <c r="E9" s="4"/>
      <c r="F9" s="72" t="s">
        <v>52</v>
      </c>
      <c r="H9" s="21"/>
      <c r="J9" s="72" t="s">
        <v>52</v>
      </c>
      <c r="L9" s="21"/>
    </row>
    <row r="10" spans="1:14" ht="21" customHeight="1">
      <c r="A10" s="1" t="s">
        <v>23</v>
      </c>
      <c r="B10" s="1"/>
      <c r="C10" s="1"/>
      <c r="D10" s="14"/>
      <c r="E10" s="14"/>
      <c r="F10" s="72"/>
      <c r="H10" s="72"/>
      <c r="J10" s="72"/>
      <c r="L10" s="72"/>
    </row>
    <row r="11" spans="1:14" ht="21" customHeight="1">
      <c r="A11" s="1" t="s">
        <v>12</v>
      </c>
      <c r="B11" s="1"/>
      <c r="C11" s="1"/>
      <c r="F11" s="21"/>
      <c r="G11" s="15"/>
      <c r="H11" s="21"/>
      <c r="I11" s="14"/>
      <c r="J11" s="21"/>
      <c r="K11" s="15"/>
      <c r="L11" s="21"/>
      <c r="M11" s="15"/>
    </row>
    <row r="12" spans="1:14" ht="21" customHeight="1">
      <c r="A12" s="2" t="s">
        <v>24</v>
      </c>
      <c r="B12" s="2"/>
      <c r="C12" s="2"/>
      <c r="F12" s="9">
        <v>277158</v>
      </c>
      <c r="G12" s="77"/>
      <c r="H12" s="9">
        <v>145142</v>
      </c>
      <c r="I12" s="77"/>
      <c r="J12" s="9">
        <v>246550</v>
      </c>
      <c r="K12" s="77"/>
      <c r="L12" s="9">
        <v>117843</v>
      </c>
      <c r="M12" s="9"/>
    </row>
    <row r="13" spans="1:14" ht="21" customHeight="1">
      <c r="A13" s="2" t="s">
        <v>152</v>
      </c>
      <c r="B13" s="2"/>
      <c r="C13" s="2"/>
      <c r="D13" s="10">
        <v>3</v>
      </c>
      <c r="F13" s="9">
        <v>178750</v>
      </c>
      <c r="G13" s="77"/>
      <c r="H13" s="9">
        <v>290584</v>
      </c>
      <c r="I13" s="77"/>
      <c r="J13" s="9">
        <v>199081</v>
      </c>
      <c r="K13" s="77"/>
      <c r="L13" s="9">
        <v>312043</v>
      </c>
      <c r="M13" s="9"/>
    </row>
    <row r="14" spans="1:14" ht="21" customHeight="1">
      <c r="A14" s="2" t="s">
        <v>199</v>
      </c>
      <c r="B14" s="2"/>
      <c r="C14" s="2"/>
      <c r="F14" s="9">
        <v>51</v>
      </c>
      <c r="G14" s="77"/>
      <c r="H14" s="9">
        <v>75</v>
      </c>
      <c r="I14" s="77"/>
      <c r="J14" s="9">
        <v>51</v>
      </c>
      <c r="K14" s="77"/>
      <c r="L14" s="9">
        <v>75</v>
      </c>
      <c r="M14" s="9"/>
    </row>
    <row r="15" spans="1:14" ht="21" customHeight="1">
      <c r="A15" s="2" t="s">
        <v>73</v>
      </c>
      <c r="B15" s="2"/>
      <c r="C15" s="2"/>
      <c r="F15" s="9">
        <v>60687</v>
      </c>
      <c r="G15" s="77"/>
      <c r="H15" s="9">
        <v>86225</v>
      </c>
      <c r="I15" s="77">
        <v>9</v>
      </c>
      <c r="J15" s="9">
        <v>60686</v>
      </c>
      <c r="K15" s="77">
        <v>9</v>
      </c>
      <c r="L15" s="9">
        <v>86225</v>
      </c>
      <c r="M15" s="9"/>
    </row>
    <row r="16" spans="1:14" ht="21" customHeight="1">
      <c r="A16" s="2" t="s">
        <v>74</v>
      </c>
      <c r="B16" s="2"/>
      <c r="C16" s="2"/>
      <c r="D16" s="10">
        <v>4</v>
      </c>
      <c r="F16" s="9">
        <v>246823</v>
      </c>
      <c r="G16" s="77"/>
      <c r="H16" s="9">
        <v>202495</v>
      </c>
      <c r="I16" s="77"/>
      <c r="J16" s="9">
        <v>226091</v>
      </c>
      <c r="K16" s="77"/>
      <c r="L16" s="9">
        <v>182180</v>
      </c>
      <c r="M16" s="9"/>
    </row>
    <row r="17" spans="1:13" ht="21" customHeight="1">
      <c r="A17" s="1" t="s">
        <v>13</v>
      </c>
      <c r="B17" s="1"/>
      <c r="C17" s="1"/>
      <c r="E17" s="4"/>
      <c r="F17" s="24">
        <f>SUM(F12:F16)</f>
        <v>763469</v>
      </c>
      <c r="G17" s="77"/>
      <c r="H17" s="24">
        <f>SUM(H12:H16)</f>
        <v>724521</v>
      </c>
      <c r="I17" s="77"/>
      <c r="J17" s="24">
        <f>SUM(J12:J16)</f>
        <v>732459</v>
      </c>
      <c r="K17" s="9"/>
      <c r="L17" s="24">
        <f>SUM(L12:L16)</f>
        <v>698366</v>
      </c>
      <c r="M17" s="9"/>
    </row>
    <row r="18" spans="1:13" ht="21" customHeight="1">
      <c r="A18" s="1" t="s">
        <v>14</v>
      </c>
      <c r="B18" s="1"/>
      <c r="C18" s="1"/>
      <c r="F18" s="9"/>
      <c r="G18" s="9"/>
      <c r="H18" s="9"/>
      <c r="I18" s="9"/>
      <c r="J18" s="9"/>
      <c r="K18" s="9"/>
      <c r="L18" s="9"/>
      <c r="M18" s="9"/>
    </row>
    <row r="19" spans="1:13" ht="21" customHeight="1">
      <c r="A19" s="2" t="s">
        <v>25</v>
      </c>
      <c r="B19" s="2"/>
      <c r="C19" s="2"/>
      <c r="F19" s="9">
        <v>103203</v>
      </c>
      <c r="G19" s="77"/>
      <c r="H19" s="9">
        <v>103014</v>
      </c>
      <c r="I19" s="77">
        <v>11</v>
      </c>
      <c r="J19" s="9">
        <v>102903</v>
      </c>
      <c r="K19" s="77">
        <v>11</v>
      </c>
      <c r="L19" s="9">
        <v>102714</v>
      </c>
      <c r="M19" s="9"/>
    </row>
    <row r="20" spans="1:13" ht="21" customHeight="1">
      <c r="A20" s="2" t="s">
        <v>104</v>
      </c>
      <c r="B20" s="2"/>
      <c r="C20" s="2"/>
      <c r="F20" s="9">
        <v>4988</v>
      </c>
      <c r="G20" s="9"/>
      <c r="H20" s="9">
        <v>5302</v>
      </c>
      <c r="I20" s="9"/>
      <c r="J20" s="9">
        <v>4331</v>
      </c>
      <c r="K20" s="9"/>
      <c r="L20" s="9">
        <v>4619</v>
      </c>
      <c r="M20" s="9"/>
    </row>
    <row r="21" spans="1:13" ht="21" customHeight="1">
      <c r="A21" s="2" t="s">
        <v>26</v>
      </c>
      <c r="B21" s="2"/>
      <c r="C21" s="2"/>
      <c r="D21" s="10">
        <v>5</v>
      </c>
      <c r="F21" s="9">
        <v>0</v>
      </c>
      <c r="G21" s="77"/>
      <c r="H21" s="9">
        <v>0</v>
      </c>
      <c r="I21" s="77">
        <v>12</v>
      </c>
      <c r="J21" s="9">
        <v>67375</v>
      </c>
      <c r="K21" s="77">
        <v>12</v>
      </c>
      <c r="L21" s="9">
        <v>68283</v>
      </c>
      <c r="M21" s="9"/>
    </row>
    <row r="22" spans="1:13" ht="21" customHeight="1">
      <c r="A22" s="2" t="s">
        <v>75</v>
      </c>
      <c r="B22" s="2"/>
      <c r="C22" s="2"/>
      <c r="D22" s="10">
        <v>6</v>
      </c>
      <c r="F22" s="9">
        <v>1962100</v>
      </c>
      <c r="G22" s="77"/>
      <c r="H22" s="9">
        <v>1992641</v>
      </c>
      <c r="I22" s="77">
        <v>13</v>
      </c>
      <c r="J22" s="9">
        <v>1961505</v>
      </c>
      <c r="K22" s="77">
        <v>13</v>
      </c>
      <c r="L22" s="9">
        <v>1992041</v>
      </c>
      <c r="M22" s="9"/>
    </row>
    <row r="23" spans="1:13" ht="21" customHeight="1">
      <c r="A23" s="2" t="s">
        <v>103</v>
      </c>
      <c r="B23" s="2"/>
      <c r="C23" s="2"/>
      <c r="F23" s="9">
        <v>4501</v>
      </c>
      <c r="G23" s="77"/>
      <c r="H23" s="9">
        <v>5314</v>
      </c>
      <c r="I23" s="77"/>
      <c r="J23" s="9">
        <v>1647</v>
      </c>
      <c r="K23" s="77"/>
      <c r="L23" s="9">
        <v>1968</v>
      </c>
      <c r="M23" s="9"/>
    </row>
    <row r="24" spans="1:13" ht="21" customHeight="1">
      <c r="A24" s="2" t="s">
        <v>76</v>
      </c>
      <c r="B24" s="2"/>
      <c r="C24" s="2"/>
      <c r="F24" s="9">
        <v>19016</v>
      </c>
      <c r="G24" s="9"/>
      <c r="H24" s="9">
        <v>27327</v>
      </c>
      <c r="I24" s="9"/>
      <c r="J24" s="9">
        <v>0</v>
      </c>
      <c r="K24" s="9"/>
      <c r="L24" s="9">
        <v>0</v>
      </c>
      <c r="M24" s="9"/>
    </row>
    <row r="25" spans="1:13" ht="21" customHeight="1">
      <c r="A25" s="2" t="s">
        <v>82</v>
      </c>
      <c r="B25" s="2"/>
      <c r="C25" s="2"/>
      <c r="F25" s="9">
        <v>18142</v>
      </c>
      <c r="G25" s="9"/>
      <c r="H25" s="9">
        <v>17674</v>
      </c>
      <c r="I25" s="9"/>
      <c r="J25" s="9">
        <v>18364</v>
      </c>
      <c r="K25" s="9"/>
      <c r="L25" s="9">
        <v>18364</v>
      </c>
      <c r="M25" s="9"/>
    </row>
    <row r="26" spans="1:13" ht="21" customHeight="1">
      <c r="A26" s="2" t="s">
        <v>106</v>
      </c>
      <c r="B26" s="2"/>
      <c r="C26" s="2"/>
      <c r="E26" s="4"/>
      <c r="F26" s="9">
        <v>34777</v>
      </c>
      <c r="G26" s="9"/>
      <c r="H26" s="9">
        <v>71655</v>
      </c>
      <c r="I26" s="9"/>
      <c r="J26" s="9">
        <v>0</v>
      </c>
      <c r="K26" s="9"/>
      <c r="L26" s="9">
        <v>0</v>
      </c>
      <c r="M26" s="9"/>
    </row>
    <row r="27" spans="1:13" ht="21" customHeight="1">
      <c r="A27" s="1" t="s">
        <v>15</v>
      </c>
      <c r="B27" s="1"/>
      <c r="C27" s="1"/>
      <c r="D27" s="4"/>
      <c r="E27" s="4"/>
      <c r="F27" s="24">
        <f>SUM(F19:F26)</f>
        <v>2146727</v>
      </c>
      <c r="G27" s="9"/>
      <c r="H27" s="24">
        <f>SUM(H19:H26)</f>
        <v>2222927</v>
      </c>
      <c r="I27" s="9"/>
      <c r="J27" s="24">
        <f>SUM(J19:J26)</f>
        <v>2156125</v>
      </c>
      <c r="K27" s="9"/>
      <c r="L27" s="24">
        <f>SUM(L19:L26)</f>
        <v>2187989</v>
      </c>
      <c r="M27" s="9"/>
    </row>
    <row r="28" spans="1:13" ht="21" customHeight="1" thickBot="1">
      <c r="A28" s="1" t="s">
        <v>16</v>
      </c>
      <c r="B28" s="1"/>
      <c r="C28" s="1"/>
      <c r="D28" s="4"/>
      <c r="E28" s="4"/>
      <c r="F28" s="28">
        <f>F27+F17</f>
        <v>2910196</v>
      </c>
      <c r="G28" s="9"/>
      <c r="H28" s="28">
        <f>H27+H17</f>
        <v>2947448</v>
      </c>
      <c r="I28" s="9"/>
      <c r="J28" s="28">
        <f>J27+J17</f>
        <v>2888584</v>
      </c>
      <c r="K28" s="9"/>
      <c r="L28" s="28">
        <f>L27+L17</f>
        <v>2886355</v>
      </c>
      <c r="M28" s="9"/>
    </row>
    <row r="29" spans="1:13" ht="21" customHeight="1" thickTop="1">
      <c r="A29" s="2"/>
      <c r="B29" s="2"/>
      <c r="C29" s="2"/>
      <c r="F29" s="10"/>
      <c r="G29" s="10"/>
      <c r="H29" s="10"/>
      <c r="I29" s="10"/>
    </row>
    <row r="30" spans="1:13" ht="21" customHeight="1">
      <c r="A30" s="2" t="s">
        <v>1</v>
      </c>
      <c r="B30" s="2"/>
      <c r="C30" s="2"/>
      <c r="F30" s="10"/>
      <c r="G30" s="10"/>
      <c r="H30" s="10"/>
      <c r="I30" s="10"/>
    </row>
    <row r="31" spans="1:13" ht="21" customHeight="1">
      <c r="A31" s="2"/>
      <c r="B31" s="2"/>
      <c r="C31" s="2"/>
      <c r="F31" s="10"/>
      <c r="G31" s="10"/>
      <c r="H31" s="10"/>
      <c r="I31" s="10"/>
    </row>
    <row r="32" spans="1:13" ht="21" customHeight="1">
      <c r="A32" s="1" t="s">
        <v>90</v>
      </c>
      <c r="B32" s="1"/>
      <c r="C32" s="1"/>
      <c r="D32" s="2"/>
      <c r="E32" s="2"/>
      <c r="F32" s="2"/>
      <c r="G32" s="2"/>
      <c r="H32" s="2"/>
      <c r="I32" s="2"/>
      <c r="K32" s="2"/>
      <c r="M32" s="2"/>
    </row>
    <row r="33" spans="1:14" ht="21" customHeight="1">
      <c r="A33" s="1" t="s">
        <v>81</v>
      </c>
      <c r="B33" s="1"/>
      <c r="C33" s="1"/>
      <c r="D33" s="5"/>
      <c r="E33" s="5"/>
      <c r="F33" s="5"/>
      <c r="G33" s="5"/>
      <c r="H33" s="5"/>
      <c r="I33" s="5"/>
      <c r="J33" s="72"/>
      <c r="K33" s="7"/>
      <c r="L33" s="72"/>
      <c r="M33" s="7"/>
    </row>
    <row r="34" spans="1:14" ht="21" customHeight="1">
      <c r="A34" s="1" t="s">
        <v>197</v>
      </c>
      <c r="B34" s="7"/>
      <c r="C34" s="5"/>
      <c r="D34" s="5"/>
      <c r="E34" s="5"/>
      <c r="F34" s="72"/>
      <c r="G34" s="7"/>
      <c r="H34" s="72"/>
      <c r="I34" s="7"/>
      <c r="J34" s="72"/>
      <c r="K34" s="7"/>
      <c r="L34" s="72"/>
    </row>
    <row r="35" spans="1:14" ht="21" customHeight="1">
      <c r="A35" s="2"/>
      <c r="B35" s="7"/>
      <c r="C35" s="5"/>
      <c r="D35" s="5"/>
      <c r="E35" s="5"/>
      <c r="F35" s="72"/>
      <c r="G35" s="7"/>
      <c r="H35" s="72"/>
      <c r="I35" s="7"/>
      <c r="J35" s="72"/>
      <c r="K35" s="7"/>
      <c r="L35" s="9" t="s">
        <v>49</v>
      </c>
    </row>
    <row r="36" spans="1:14" ht="21" customHeight="1">
      <c r="A36" s="2"/>
      <c r="D36" s="26"/>
      <c r="E36" s="26"/>
      <c r="F36" s="85" t="s">
        <v>10</v>
      </c>
      <c r="G36" s="85"/>
      <c r="H36" s="85"/>
      <c r="I36" s="26"/>
      <c r="J36" s="85" t="s">
        <v>11</v>
      </c>
      <c r="K36" s="85"/>
      <c r="L36" s="85"/>
      <c r="M36" s="26"/>
      <c r="N36" s="26"/>
    </row>
    <row r="37" spans="1:14" ht="21" customHeight="1">
      <c r="A37" s="2"/>
      <c r="C37" s="73"/>
      <c r="D37" s="73"/>
      <c r="F37" s="73" t="s">
        <v>176</v>
      </c>
      <c r="G37" s="20"/>
      <c r="H37" s="73" t="s">
        <v>68</v>
      </c>
      <c r="J37" s="73" t="s">
        <v>176</v>
      </c>
      <c r="K37" s="20"/>
      <c r="L37" s="73" t="s">
        <v>68</v>
      </c>
    </row>
    <row r="38" spans="1:14" s="26" customFormat="1" ht="21" customHeight="1">
      <c r="A38" s="1"/>
      <c r="C38" s="73"/>
      <c r="D38" s="14" t="s">
        <v>0</v>
      </c>
      <c r="E38" s="74"/>
      <c r="F38" s="75" t="s">
        <v>198</v>
      </c>
      <c r="G38" s="76"/>
      <c r="H38" s="75" t="s">
        <v>150</v>
      </c>
      <c r="J38" s="75" t="s">
        <v>198</v>
      </c>
      <c r="K38" s="76"/>
      <c r="L38" s="75" t="s">
        <v>150</v>
      </c>
    </row>
    <row r="39" spans="1:14" ht="21" customHeight="1">
      <c r="A39" s="2"/>
      <c r="C39" s="72"/>
      <c r="D39" s="4"/>
      <c r="E39" s="4"/>
      <c r="F39" s="72" t="s">
        <v>50</v>
      </c>
      <c r="H39" s="21" t="s">
        <v>51</v>
      </c>
      <c r="J39" s="72" t="s">
        <v>50</v>
      </c>
      <c r="L39" s="21" t="s">
        <v>51</v>
      </c>
    </row>
    <row r="40" spans="1:14" ht="21" customHeight="1">
      <c r="A40" s="2"/>
      <c r="C40" s="72"/>
      <c r="D40" s="4"/>
      <c r="E40" s="4"/>
      <c r="F40" s="72" t="s">
        <v>52</v>
      </c>
      <c r="H40" s="21"/>
      <c r="J40" s="72" t="s">
        <v>52</v>
      </c>
      <c r="L40" s="21"/>
    </row>
    <row r="41" spans="1:14" ht="21" customHeight="1">
      <c r="A41" s="1" t="s">
        <v>31</v>
      </c>
      <c r="B41" s="1"/>
      <c r="C41" s="1"/>
      <c r="F41" s="10"/>
      <c r="G41" s="10"/>
      <c r="H41" s="10"/>
      <c r="I41" s="10"/>
    </row>
    <row r="42" spans="1:14" ht="21" customHeight="1">
      <c r="A42" s="1" t="s">
        <v>17</v>
      </c>
      <c r="B42" s="1"/>
      <c r="C42" s="1"/>
      <c r="F42" s="10"/>
      <c r="G42" s="10"/>
      <c r="H42" s="10"/>
      <c r="I42" s="10"/>
    </row>
    <row r="43" spans="1:14" ht="21" customHeight="1">
      <c r="A43" s="2" t="s">
        <v>213</v>
      </c>
      <c r="B43" s="2"/>
      <c r="C43" s="2"/>
      <c r="D43" s="10">
        <v>7</v>
      </c>
      <c r="F43" s="9">
        <v>18022</v>
      </c>
      <c r="G43" s="9"/>
      <c r="H43" s="9">
        <v>26956</v>
      </c>
      <c r="I43" s="9"/>
      <c r="J43" s="9">
        <v>18022</v>
      </c>
      <c r="K43" s="9"/>
      <c r="L43" s="9">
        <v>26956</v>
      </c>
    </row>
    <row r="44" spans="1:14" ht="21" customHeight="1">
      <c r="A44" s="2" t="s">
        <v>179</v>
      </c>
      <c r="B44" s="2"/>
      <c r="C44" s="2"/>
      <c r="F44" s="18">
        <v>1146636</v>
      </c>
      <c r="G44" s="78"/>
      <c r="H44" s="18">
        <v>956611</v>
      </c>
      <c r="I44" s="78"/>
      <c r="J44" s="18">
        <v>1026294</v>
      </c>
      <c r="K44" s="78"/>
      <c r="L44" s="18">
        <v>834627</v>
      </c>
      <c r="M44" s="9"/>
    </row>
    <row r="45" spans="1:14" ht="21" customHeight="1">
      <c r="A45" s="2" t="s">
        <v>200</v>
      </c>
      <c r="B45" s="2"/>
      <c r="C45" s="2"/>
      <c r="G45" s="78"/>
      <c r="I45" s="78"/>
      <c r="K45" s="78"/>
      <c r="M45" s="9"/>
    </row>
    <row r="46" spans="1:14" ht="21" customHeight="1">
      <c r="A46" s="2" t="s">
        <v>191</v>
      </c>
      <c r="B46" s="2"/>
      <c r="C46" s="2"/>
      <c r="D46" s="10">
        <v>9</v>
      </c>
      <c r="F46" s="9">
        <v>1217125</v>
      </c>
      <c r="G46" s="9"/>
      <c r="H46" s="9">
        <v>1333322</v>
      </c>
      <c r="I46" s="9"/>
      <c r="J46" s="9">
        <v>1217125</v>
      </c>
      <c r="K46" s="9"/>
      <c r="L46" s="9">
        <v>1333322</v>
      </c>
      <c r="M46" s="9"/>
    </row>
    <row r="47" spans="1:14" ht="21" customHeight="1">
      <c r="A47" s="2" t="s">
        <v>108</v>
      </c>
      <c r="B47" s="2"/>
      <c r="C47" s="2"/>
      <c r="D47" s="10">
        <v>2</v>
      </c>
      <c r="F47" s="9">
        <v>1878</v>
      </c>
      <c r="G47" s="9"/>
      <c r="H47" s="9">
        <v>1787</v>
      </c>
      <c r="I47" s="9"/>
      <c r="J47" s="9">
        <v>842</v>
      </c>
      <c r="K47" s="9"/>
      <c r="L47" s="9">
        <v>754</v>
      </c>
      <c r="M47" s="9"/>
    </row>
    <row r="48" spans="1:14" ht="21" customHeight="1">
      <c r="A48" s="2" t="s">
        <v>110</v>
      </c>
      <c r="B48" s="2"/>
      <c r="C48" s="2"/>
      <c r="D48" s="10">
        <v>8</v>
      </c>
      <c r="F48" s="9">
        <v>10379</v>
      </c>
      <c r="G48" s="9"/>
      <c r="H48" s="9">
        <v>10379</v>
      </c>
      <c r="I48" s="9"/>
      <c r="J48" s="9">
        <v>44000</v>
      </c>
      <c r="K48" s="9"/>
      <c r="L48" s="9">
        <v>44000</v>
      </c>
      <c r="M48" s="9"/>
    </row>
    <row r="49" spans="1:13" ht="21" customHeight="1">
      <c r="A49" s="2" t="s">
        <v>102</v>
      </c>
      <c r="B49" s="2"/>
      <c r="C49" s="2"/>
      <c r="F49" s="9">
        <v>57286</v>
      </c>
      <c r="G49" s="9"/>
      <c r="H49" s="9">
        <v>153470</v>
      </c>
      <c r="I49" s="9"/>
      <c r="J49" s="9">
        <v>56559</v>
      </c>
      <c r="K49" s="9"/>
      <c r="L49" s="9">
        <v>152601</v>
      </c>
      <c r="M49" s="9"/>
    </row>
    <row r="50" spans="1:13" ht="21" customHeight="1">
      <c r="A50" s="2" t="s">
        <v>27</v>
      </c>
      <c r="B50" s="2"/>
      <c r="C50" s="2"/>
      <c r="F50" s="18">
        <v>1374</v>
      </c>
      <c r="G50" s="78"/>
      <c r="H50" s="9">
        <v>1927</v>
      </c>
      <c r="I50" s="78"/>
      <c r="J50" s="9">
        <v>1749</v>
      </c>
      <c r="K50" s="78"/>
      <c r="L50" s="9">
        <v>2210</v>
      </c>
      <c r="M50" s="9"/>
    </row>
    <row r="51" spans="1:13" ht="21" customHeight="1">
      <c r="A51" s="1" t="s">
        <v>18</v>
      </c>
      <c r="B51" s="1"/>
      <c r="C51" s="1"/>
      <c r="F51" s="24">
        <f>SUM(F43:F50)</f>
        <v>2452700</v>
      </c>
      <c r="G51" s="9"/>
      <c r="H51" s="24">
        <f>SUM(H43:H50)</f>
        <v>2484452</v>
      </c>
      <c r="I51" s="9"/>
      <c r="J51" s="24">
        <f>SUM(J43:J50)</f>
        <v>2364591</v>
      </c>
      <c r="K51" s="9"/>
      <c r="L51" s="24">
        <f>SUM(L43:L50)</f>
        <v>2394470</v>
      </c>
      <c r="M51" s="9"/>
    </row>
    <row r="52" spans="1:13" ht="21" customHeight="1">
      <c r="A52" s="1" t="s">
        <v>19</v>
      </c>
      <c r="B52" s="1"/>
      <c r="C52" s="1"/>
      <c r="G52" s="79"/>
      <c r="I52" s="79"/>
      <c r="J52" s="9"/>
      <c r="K52" s="9"/>
      <c r="L52" s="9"/>
    </row>
    <row r="53" spans="1:13" ht="21" customHeight="1">
      <c r="A53" s="2" t="s">
        <v>111</v>
      </c>
      <c r="B53" s="2"/>
      <c r="C53" s="2"/>
      <c r="D53" s="10">
        <v>2</v>
      </c>
      <c r="F53" s="18">
        <v>3686</v>
      </c>
      <c r="G53" s="9"/>
      <c r="H53" s="9">
        <v>4664</v>
      </c>
      <c r="I53" s="9"/>
      <c r="J53" s="9">
        <v>1662</v>
      </c>
      <c r="K53" s="9"/>
      <c r="L53" s="9">
        <v>2110</v>
      </c>
      <c r="M53" s="80"/>
    </row>
    <row r="54" spans="1:13" ht="21" customHeight="1">
      <c r="A54" s="2" t="s">
        <v>154</v>
      </c>
      <c r="B54" s="2"/>
      <c r="C54" s="2"/>
      <c r="F54" s="9">
        <v>6038</v>
      </c>
      <c r="G54" s="9"/>
      <c r="H54" s="9">
        <v>5980</v>
      </c>
      <c r="I54" s="9"/>
      <c r="J54" s="9">
        <v>1563</v>
      </c>
      <c r="K54" s="9"/>
      <c r="L54" s="9">
        <v>1738</v>
      </c>
      <c r="M54" s="80"/>
    </row>
    <row r="55" spans="1:13" ht="21" customHeight="1">
      <c r="A55" s="2" t="s">
        <v>169</v>
      </c>
      <c r="B55" s="2"/>
      <c r="C55" s="2"/>
      <c r="F55" s="9">
        <v>87613</v>
      </c>
      <c r="G55" s="9"/>
      <c r="H55" s="9">
        <v>84222</v>
      </c>
      <c r="I55" s="9"/>
      <c r="J55" s="9">
        <v>0</v>
      </c>
      <c r="K55" s="9"/>
      <c r="L55" s="9">
        <v>0</v>
      </c>
      <c r="M55" s="80"/>
    </row>
    <row r="56" spans="1:13" ht="21" customHeight="1">
      <c r="A56" s="2" t="s">
        <v>188</v>
      </c>
      <c r="B56" s="2"/>
      <c r="C56" s="2"/>
      <c r="F56" s="9"/>
      <c r="G56" s="9"/>
      <c r="H56" s="9"/>
      <c r="I56" s="9"/>
      <c r="J56" s="9"/>
      <c r="K56" s="9"/>
      <c r="L56" s="9"/>
      <c r="M56" s="80"/>
    </row>
    <row r="57" spans="1:13" ht="21" customHeight="1">
      <c r="A57" s="2" t="s">
        <v>187</v>
      </c>
      <c r="B57" s="2"/>
      <c r="C57" s="2"/>
      <c r="D57" s="81">
        <v>5.0999999999999996</v>
      </c>
      <c r="E57" s="4"/>
      <c r="F57" s="9">
        <v>0</v>
      </c>
      <c r="G57" s="9"/>
      <c r="H57" s="9">
        <v>0</v>
      </c>
      <c r="I57" s="9"/>
      <c r="J57" s="9">
        <v>139162</v>
      </c>
      <c r="K57" s="9"/>
      <c r="L57" s="9">
        <v>98782</v>
      </c>
      <c r="M57" s="80"/>
    </row>
    <row r="58" spans="1:13" ht="21" customHeight="1">
      <c r="A58" s="1" t="s">
        <v>20</v>
      </c>
      <c r="B58" s="1"/>
      <c r="C58" s="1"/>
      <c r="D58" s="4"/>
      <c r="E58" s="4"/>
      <c r="F58" s="24">
        <f>SUM(F53:F57)</f>
        <v>97337</v>
      </c>
      <c r="G58" s="9"/>
      <c r="H58" s="24">
        <f>SUM(H53:H57)</f>
        <v>94866</v>
      </c>
      <c r="I58" s="18"/>
      <c r="J58" s="24">
        <f>SUM(J53:J57)</f>
        <v>142387</v>
      </c>
      <c r="K58" s="9"/>
      <c r="L58" s="24">
        <f>SUM(L53:L57)</f>
        <v>102630</v>
      </c>
      <c r="M58" s="9"/>
    </row>
    <row r="59" spans="1:13" ht="21" customHeight="1">
      <c r="A59" s="1" t="s">
        <v>21</v>
      </c>
      <c r="B59" s="1"/>
      <c r="C59" s="1"/>
      <c r="D59" s="4"/>
      <c r="E59" s="4"/>
      <c r="F59" s="24">
        <f>F51+F58</f>
        <v>2550037</v>
      </c>
      <c r="G59" s="9"/>
      <c r="H59" s="24">
        <f>H51+H58</f>
        <v>2579318</v>
      </c>
      <c r="I59" s="18"/>
      <c r="J59" s="24">
        <f>J51+J58</f>
        <v>2506978</v>
      </c>
      <c r="K59" s="9"/>
      <c r="L59" s="24">
        <f>L51+L58</f>
        <v>2497100</v>
      </c>
      <c r="M59" s="9"/>
    </row>
    <row r="60" spans="1:13" ht="21" customHeight="1">
      <c r="A60" s="2"/>
      <c r="B60" s="2"/>
      <c r="C60" s="2"/>
      <c r="D60" s="4"/>
      <c r="E60" s="4"/>
      <c r="F60" s="4"/>
      <c r="H60" s="4"/>
      <c r="J60" s="4"/>
      <c r="L60" s="4"/>
    </row>
    <row r="61" spans="1:13" ht="21" customHeight="1">
      <c r="A61" s="2" t="s">
        <v>1</v>
      </c>
      <c r="B61" s="2"/>
      <c r="C61" s="2"/>
      <c r="D61" s="4"/>
      <c r="E61" s="4"/>
      <c r="F61" s="4"/>
      <c r="H61" s="4"/>
      <c r="J61" s="4"/>
      <c r="L61" s="4"/>
    </row>
    <row r="62" spans="1:13" ht="21" customHeight="1">
      <c r="A62" s="2"/>
      <c r="B62" s="2"/>
      <c r="C62" s="2"/>
      <c r="D62" s="4"/>
      <c r="E62" s="4"/>
      <c r="F62" s="4"/>
      <c r="H62" s="4"/>
      <c r="J62" s="4"/>
      <c r="L62" s="4"/>
    </row>
    <row r="63" spans="1:13" ht="21" customHeight="1">
      <c r="A63" s="2"/>
      <c r="B63" s="2"/>
      <c r="C63" s="2"/>
      <c r="D63" s="4"/>
      <c r="E63" s="4"/>
      <c r="F63" s="4"/>
      <c r="H63" s="4"/>
      <c r="J63" s="4"/>
      <c r="L63" s="4"/>
    </row>
    <row r="64" spans="1:13" ht="21" customHeight="1">
      <c r="A64" s="2"/>
      <c r="B64" s="2"/>
      <c r="C64" s="2"/>
      <c r="D64" s="4"/>
      <c r="E64" s="4"/>
      <c r="F64" s="4"/>
      <c r="H64" s="4"/>
      <c r="J64" s="4"/>
      <c r="L64" s="4"/>
    </row>
    <row r="65" spans="1:14" ht="21" customHeight="1">
      <c r="A65" s="1" t="s">
        <v>90</v>
      </c>
      <c r="B65" s="1"/>
      <c r="C65" s="1"/>
      <c r="D65" s="4"/>
      <c r="E65" s="4"/>
      <c r="F65" s="4"/>
      <c r="H65" s="4"/>
      <c r="J65" s="4"/>
      <c r="L65" s="4"/>
      <c r="M65" s="25"/>
    </row>
    <row r="66" spans="1:14" ht="21" customHeight="1">
      <c r="A66" s="1" t="s">
        <v>81</v>
      </c>
      <c r="B66" s="1"/>
      <c r="C66" s="1"/>
      <c r="D66" s="5"/>
      <c r="E66" s="5"/>
      <c r="F66" s="5"/>
      <c r="G66" s="5"/>
      <c r="H66" s="5"/>
      <c r="I66" s="5"/>
      <c r="J66" s="72"/>
      <c r="K66" s="7"/>
      <c r="L66" s="72"/>
      <c r="M66" s="7"/>
    </row>
    <row r="67" spans="1:14" ht="21" customHeight="1">
      <c r="A67" s="1" t="s">
        <v>197</v>
      </c>
      <c r="B67" s="7"/>
      <c r="C67" s="5"/>
      <c r="D67" s="5"/>
      <c r="E67" s="5"/>
      <c r="F67" s="72"/>
      <c r="G67" s="7"/>
      <c r="H67" s="72"/>
      <c r="I67" s="7"/>
      <c r="J67" s="72"/>
      <c r="K67" s="7"/>
      <c r="L67" s="72"/>
    </row>
    <row r="68" spans="1:14" ht="21" customHeight="1">
      <c r="A68" s="2"/>
      <c r="B68" s="7"/>
      <c r="C68" s="5"/>
      <c r="D68" s="5"/>
      <c r="E68" s="5"/>
      <c r="F68" s="72"/>
      <c r="G68" s="7"/>
      <c r="H68" s="72"/>
      <c r="I68" s="7"/>
      <c r="J68" s="72"/>
      <c r="K68" s="7"/>
      <c r="L68" s="9" t="s">
        <v>49</v>
      </c>
    </row>
    <row r="69" spans="1:14" ht="21" customHeight="1">
      <c r="A69" s="2"/>
      <c r="D69" s="26"/>
      <c r="E69" s="26"/>
      <c r="F69" s="85" t="s">
        <v>10</v>
      </c>
      <c r="G69" s="85"/>
      <c r="H69" s="85"/>
      <c r="I69" s="26"/>
      <c r="J69" s="85" t="s">
        <v>11</v>
      </c>
      <c r="K69" s="85"/>
      <c r="L69" s="85"/>
      <c r="M69" s="26"/>
      <c r="N69" s="26"/>
    </row>
    <row r="70" spans="1:14" ht="21" customHeight="1">
      <c r="A70" s="2"/>
      <c r="C70" s="73"/>
      <c r="D70" s="73"/>
      <c r="F70" s="73" t="s">
        <v>176</v>
      </c>
      <c r="G70" s="20"/>
      <c r="H70" s="73" t="s">
        <v>68</v>
      </c>
      <c r="J70" s="73" t="s">
        <v>176</v>
      </c>
      <c r="K70" s="20"/>
      <c r="L70" s="73" t="s">
        <v>68</v>
      </c>
    </row>
    <row r="71" spans="1:14" s="26" customFormat="1" ht="21" customHeight="1">
      <c r="A71" s="1"/>
      <c r="C71" s="73"/>
      <c r="D71" s="14" t="s">
        <v>0</v>
      </c>
      <c r="E71" s="74"/>
      <c r="F71" s="75" t="s">
        <v>198</v>
      </c>
      <c r="G71" s="76"/>
      <c r="H71" s="75" t="s">
        <v>150</v>
      </c>
      <c r="J71" s="75" t="s">
        <v>198</v>
      </c>
      <c r="K71" s="76"/>
      <c r="L71" s="75" t="s">
        <v>150</v>
      </c>
    </row>
    <row r="72" spans="1:14" ht="21" customHeight="1">
      <c r="A72" s="2"/>
      <c r="C72" s="72"/>
      <c r="D72" s="4"/>
      <c r="E72" s="4"/>
      <c r="F72" s="72" t="s">
        <v>50</v>
      </c>
      <c r="H72" s="21" t="s">
        <v>51</v>
      </c>
      <c r="J72" s="72" t="s">
        <v>50</v>
      </c>
      <c r="L72" s="21" t="s">
        <v>51</v>
      </c>
    </row>
    <row r="73" spans="1:14" ht="21" customHeight="1">
      <c r="A73" s="2"/>
      <c r="C73" s="72"/>
      <c r="D73" s="4"/>
      <c r="E73" s="4"/>
      <c r="F73" s="72" t="s">
        <v>52</v>
      </c>
      <c r="H73" s="21"/>
      <c r="J73" s="72" t="s">
        <v>52</v>
      </c>
      <c r="L73" s="21"/>
    </row>
    <row r="74" spans="1:14" ht="21" customHeight="1">
      <c r="A74" s="1" t="s">
        <v>58</v>
      </c>
      <c r="B74" s="1"/>
      <c r="C74" s="1"/>
      <c r="F74" s="10"/>
      <c r="G74" s="10"/>
      <c r="H74" s="10"/>
      <c r="I74" s="10"/>
    </row>
    <row r="75" spans="1:14" ht="21" customHeight="1">
      <c r="A75" s="1" t="s">
        <v>22</v>
      </c>
      <c r="B75" s="1"/>
      <c r="C75" s="1"/>
      <c r="D75" s="4"/>
      <c r="E75" s="4"/>
      <c r="F75" s="4"/>
      <c r="H75" s="4"/>
      <c r="K75" s="18"/>
      <c r="M75" s="18"/>
    </row>
    <row r="76" spans="1:14" ht="21" customHeight="1">
      <c r="A76" s="2" t="s">
        <v>28</v>
      </c>
      <c r="B76" s="2"/>
      <c r="C76" s="2"/>
      <c r="F76" s="10"/>
      <c r="G76" s="10"/>
      <c r="H76" s="10"/>
      <c r="I76" s="10"/>
      <c r="K76" s="18"/>
      <c r="M76" s="18"/>
    </row>
    <row r="77" spans="1:14" ht="21" customHeight="1">
      <c r="A77" s="2" t="s">
        <v>59</v>
      </c>
      <c r="B77" s="2"/>
      <c r="C77" s="2"/>
      <c r="F77" s="10"/>
      <c r="G77" s="10"/>
      <c r="H77" s="10"/>
      <c r="J77" s="4"/>
      <c r="L77" s="4"/>
    </row>
    <row r="78" spans="1:14" ht="21" customHeight="1" thickBot="1">
      <c r="A78" s="2" t="s">
        <v>155</v>
      </c>
      <c r="B78" s="2"/>
      <c r="C78" s="2"/>
      <c r="F78" s="28">
        <v>3451637</v>
      </c>
      <c r="G78" s="9"/>
      <c r="H78" s="28">
        <v>3451637</v>
      </c>
      <c r="J78" s="28">
        <v>3451637</v>
      </c>
      <c r="K78" s="9"/>
      <c r="L78" s="28">
        <v>3451637</v>
      </c>
      <c r="M78" s="9"/>
    </row>
    <row r="79" spans="1:14" ht="21" customHeight="1" thickTop="1">
      <c r="A79" s="2" t="s">
        <v>170</v>
      </c>
      <c r="B79" s="2"/>
      <c r="C79" s="2"/>
      <c r="D79" s="4"/>
      <c r="E79" s="4"/>
      <c r="G79" s="18"/>
      <c r="J79" s="9"/>
      <c r="K79" s="9"/>
      <c r="L79" s="9"/>
      <c r="M79" s="9"/>
    </row>
    <row r="80" spans="1:14" ht="21" customHeight="1">
      <c r="A80" s="79" t="s">
        <v>155</v>
      </c>
      <c r="B80" s="2"/>
      <c r="C80" s="2"/>
      <c r="D80" s="4"/>
      <c r="E80" s="4"/>
      <c r="F80" s="9">
        <f>Consolidated!C21</f>
        <v>3451637</v>
      </c>
      <c r="G80" s="9"/>
      <c r="H80" s="9">
        <f>Consolidated!C18</f>
        <v>3451637</v>
      </c>
      <c r="I80" s="9"/>
      <c r="J80" s="9">
        <f>Separated!C20</f>
        <v>3451637</v>
      </c>
      <c r="L80" s="9">
        <f>Separated!C17</f>
        <v>3451637</v>
      </c>
      <c r="M80" s="9"/>
    </row>
    <row r="81" spans="1:13" ht="21" customHeight="1">
      <c r="A81" s="2" t="s">
        <v>29</v>
      </c>
      <c r="B81" s="2"/>
      <c r="C81" s="2"/>
      <c r="E81" s="4"/>
      <c r="F81" s="9">
        <f>Consolidated!E21</f>
        <v>2450783</v>
      </c>
      <c r="G81" s="9"/>
      <c r="H81" s="9">
        <f>Consolidated!E18</f>
        <v>2450783</v>
      </c>
      <c r="I81" s="9"/>
      <c r="J81" s="9">
        <f>Separated!E20</f>
        <v>2450783</v>
      </c>
      <c r="L81" s="9">
        <f>Separated!E17</f>
        <v>2450783</v>
      </c>
      <c r="M81" s="9"/>
    </row>
    <row r="82" spans="1:13" ht="21" customHeight="1">
      <c r="A82" s="2" t="s">
        <v>107</v>
      </c>
      <c r="B82" s="2"/>
      <c r="C82" s="2"/>
      <c r="D82" s="4"/>
      <c r="E82" s="4"/>
      <c r="F82" s="9"/>
      <c r="G82" s="9"/>
      <c r="H82" s="9"/>
      <c r="I82" s="9"/>
      <c r="J82" s="9"/>
      <c r="L82" s="9"/>
      <c r="M82" s="9"/>
    </row>
    <row r="83" spans="1:13" ht="21" customHeight="1">
      <c r="A83" s="2" t="s">
        <v>89</v>
      </c>
      <c r="B83" s="2"/>
      <c r="C83" s="2"/>
      <c r="D83" s="4"/>
      <c r="E83" s="4"/>
      <c r="F83" s="9">
        <f>Consolidated!G21</f>
        <v>-206</v>
      </c>
      <c r="G83" s="9"/>
      <c r="H83" s="9">
        <f>Consolidated!G18</f>
        <v>-206</v>
      </c>
      <c r="I83" s="9"/>
      <c r="J83" s="9">
        <f>Separated!G20</f>
        <v>-206</v>
      </c>
      <c r="L83" s="9">
        <f>Separated!G17</f>
        <v>-206</v>
      </c>
      <c r="M83" s="9"/>
    </row>
    <row r="84" spans="1:13" ht="21" customHeight="1">
      <c r="A84" s="2" t="s">
        <v>3</v>
      </c>
      <c r="B84" s="2"/>
      <c r="C84" s="2"/>
      <c r="D84" s="4"/>
      <c r="E84" s="4"/>
      <c r="G84" s="18"/>
      <c r="I84" s="18"/>
      <c r="L84" s="9"/>
      <c r="M84" s="9"/>
    </row>
    <row r="85" spans="1:13" ht="21" customHeight="1">
      <c r="A85" s="2" t="s">
        <v>30</v>
      </c>
      <c r="B85" s="2"/>
      <c r="C85" s="2"/>
      <c r="F85" s="9">
        <f>Consolidated!I21</f>
        <v>44400</v>
      </c>
      <c r="G85" s="9"/>
      <c r="H85" s="9">
        <f>Consolidated!I18</f>
        <v>44400</v>
      </c>
      <c r="I85" s="9"/>
      <c r="J85" s="9">
        <f>Separated!I20</f>
        <v>44400</v>
      </c>
      <c r="L85" s="9">
        <f>Separated!I17</f>
        <v>44400</v>
      </c>
      <c r="M85" s="9"/>
    </row>
    <row r="86" spans="1:13" ht="21" customHeight="1">
      <c r="A86" s="2" t="s">
        <v>91</v>
      </c>
      <c r="B86" s="2"/>
      <c r="C86" s="2"/>
      <c r="D86" s="4"/>
      <c r="E86" s="4"/>
      <c r="F86" s="23">
        <f>Consolidated!K21</f>
        <v>-5565008</v>
      </c>
      <c r="G86" s="9"/>
      <c r="H86" s="23">
        <f>Consolidated!K18</f>
        <v>-5557359</v>
      </c>
      <c r="I86" s="9"/>
      <c r="J86" s="23">
        <f>Separated!K20</f>
        <v>-5565008</v>
      </c>
      <c r="L86" s="23">
        <f>Separated!K17</f>
        <v>-5557359</v>
      </c>
      <c r="M86" s="9"/>
    </row>
    <row r="87" spans="1:13" ht="21" customHeight="1">
      <c r="A87" s="2" t="s">
        <v>139</v>
      </c>
      <c r="B87" s="2"/>
      <c r="C87" s="2"/>
      <c r="D87" s="4"/>
      <c r="E87" s="4"/>
      <c r="F87" s="9">
        <f>SUM(F80:F86)</f>
        <v>381606</v>
      </c>
      <c r="G87" s="9"/>
      <c r="H87" s="9">
        <f>SUM(H80:H86)</f>
        <v>389255</v>
      </c>
      <c r="I87" s="9"/>
      <c r="J87" s="9">
        <f>SUM(J80:J86)</f>
        <v>381606</v>
      </c>
      <c r="L87" s="9">
        <f>SUM(L80:L86)</f>
        <v>389255</v>
      </c>
      <c r="M87" s="9"/>
    </row>
    <row r="88" spans="1:13" ht="21" customHeight="1">
      <c r="A88" s="2" t="s">
        <v>62</v>
      </c>
      <c r="B88" s="2"/>
      <c r="C88" s="2"/>
      <c r="D88" s="4"/>
      <c r="E88" s="4"/>
      <c r="F88" s="23">
        <f>Consolidated!O21</f>
        <v>-21447</v>
      </c>
      <c r="G88" s="9"/>
      <c r="H88" s="23">
        <f>Consolidated!O18</f>
        <v>-21125</v>
      </c>
      <c r="I88" s="9"/>
      <c r="J88" s="23">
        <v>0</v>
      </c>
      <c r="L88" s="82">
        <v>0</v>
      </c>
      <c r="M88" s="9"/>
    </row>
    <row r="89" spans="1:13" ht="21" customHeight="1">
      <c r="A89" s="1" t="s">
        <v>140</v>
      </c>
      <c r="B89" s="1"/>
      <c r="C89" s="1"/>
      <c r="D89" s="4"/>
      <c r="E89" s="4"/>
      <c r="F89" s="23">
        <f>SUM(F87:F88)</f>
        <v>360159</v>
      </c>
      <c r="G89" s="9"/>
      <c r="H89" s="23">
        <f>SUM(H87:H88)</f>
        <v>368130</v>
      </c>
      <c r="J89" s="23">
        <f>SUM(J87:J88)</f>
        <v>381606</v>
      </c>
      <c r="K89" s="9"/>
      <c r="L89" s="23">
        <f>SUM(L87:L88)</f>
        <v>389255</v>
      </c>
      <c r="M89" s="9"/>
    </row>
    <row r="90" spans="1:13" ht="21" customHeight="1" thickBot="1">
      <c r="A90" s="1" t="s">
        <v>85</v>
      </c>
      <c r="B90" s="1"/>
      <c r="C90" s="1"/>
      <c r="D90" s="4"/>
      <c r="E90" s="4"/>
      <c r="F90" s="28">
        <f>SUM(F59,F89)</f>
        <v>2910196</v>
      </c>
      <c r="G90" s="9"/>
      <c r="H90" s="28">
        <f>SUM(H59,H89)</f>
        <v>2947448</v>
      </c>
      <c r="J90" s="28">
        <f>SUM(J59,J89)</f>
        <v>2888584</v>
      </c>
      <c r="K90" s="9"/>
      <c r="L90" s="28">
        <f>SUM(L59,L89)</f>
        <v>2886355</v>
      </c>
      <c r="M90" s="9"/>
    </row>
    <row r="91" spans="1:13" ht="21" customHeight="1" thickTop="1">
      <c r="A91" s="2"/>
      <c r="B91" s="2"/>
      <c r="D91" s="9"/>
      <c r="E91" s="18"/>
      <c r="F91" s="9"/>
      <c r="G91" s="18"/>
      <c r="H91" s="9"/>
      <c r="I91" s="78"/>
      <c r="J91" s="9"/>
      <c r="K91" s="9"/>
      <c r="L91" s="9"/>
    </row>
    <row r="92" spans="1:13" ht="21" customHeight="1">
      <c r="A92" s="2" t="s">
        <v>1</v>
      </c>
    </row>
    <row r="93" spans="1:13" ht="21" customHeight="1">
      <c r="A93" s="2"/>
    </row>
    <row r="94" spans="1:13" ht="21" customHeight="1">
      <c r="A94" s="83"/>
      <c r="B94" s="83"/>
      <c r="D94" s="84"/>
    </row>
    <row r="95" spans="1:13" ht="21" customHeight="1">
      <c r="A95" s="2"/>
      <c r="B95" s="2"/>
    </row>
    <row r="96" spans="1:13" ht="21" customHeight="1">
      <c r="A96" s="2"/>
      <c r="B96" s="2"/>
      <c r="C96" s="84" t="s">
        <v>83</v>
      </c>
    </row>
    <row r="97" spans="1:4" ht="21" customHeight="1">
      <c r="A97" s="83"/>
      <c r="B97" s="83"/>
      <c r="D97" s="84"/>
    </row>
  </sheetData>
  <mergeCells count="6">
    <mergeCell ref="F36:H36"/>
    <mergeCell ref="F69:H69"/>
    <mergeCell ref="J5:L5"/>
    <mergeCell ref="J36:L36"/>
    <mergeCell ref="J69:L69"/>
    <mergeCell ref="F5:H5"/>
  </mergeCells>
  <phoneticPr fontId="0" type="noConversion"/>
  <printOptions horizontalCentered="1" gridLinesSet="0"/>
  <pageMargins left="0.78740157480314998" right="0.196850393700787" top="0.78740157480314998" bottom="0.196850393700787" header="0.196850393700787" footer="0.196850393700787"/>
  <pageSetup paperSize="9" scale="85" orientation="portrait" r:id="rId1"/>
  <rowBreaks count="2" manualBreakCount="2">
    <brk id="31" max="16383" man="1"/>
    <brk id="64" max="16383" man="1"/>
  </rowBreaks>
  <ignoredErrors>
    <ignoredError sqref="G7 K7 I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9B89D-EA7B-4FD9-9AFB-C800074AB6FB}">
  <dimension ref="A1:L125"/>
  <sheetViews>
    <sheetView showGridLines="0" view="pageBreakPreview" topLeftCell="A24" zoomScale="115" zoomScaleNormal="106" zoomScaleSheetLayoutView="115" workbookViewId="0">
      <selection activeCell="D31" sqref="D31"/>
    </sheetView>
  </sheetViews>
  <sheetFormatPr defaultColWidth="10.5546875" defaultRowHeight="21" customHeight="1"/>
  <cols>
    <col min="1" max="1" width="35.5546875" style="4" customWidth="1"/>
    <col min="2" max="2" width="6.5546875" style="4" customWidth="1"/>
    <col min="3" max="3" width="0.88671875" style="10" customWidth="1"/>
    <col min="4" max="4" width="6.5546875" style="10" customWidth="1"/>
    <col min="5" max="5" width="0.88671875" style="10" customWidth="1"/>
    <col min="6" max="6" width="13.5546875" style="18" customWidth="1"/>
    <col min="7" max="7" width="0.88671875" style="4" customWidth="1"/>
    <col min="8" max="8" width="13.5546875" style="18" customWidth="1"/>
    <col min="9" max="9" width="0.88671875" style="4" customWidth="1"/>
    <col min="10" max="10" width="13.5546875" style="18" customWidth="1"/>
    <col min="11" max="11" width="0.88671875" style="4" customWidth="1"/>
    <col min="12" max="12" width="13.5546875" style="18" customWidth="1"/>
    <col min="13" max="13" width="0.88671875" style="4" customWidth="1"/>
    <col min="14" max="16384" width="10.5546875" style="4"/>
  </cols>
  <sheetData>
    <row r="1" spans="1:12" ht="2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53</v>
      </c>
    </row>
    <row r="2" spans="1:12" ht="21" customHeight="1">
      <c r="A2" s="1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" customHeight="1">
      <c r="A3" s="1" t="s">
        <v>77</v>
      </c>
      <c r="B3" s="7"/>
      <c r="C3" s="5"/>
      <c r="D3" s="5"/>
      <c r="E3" s="5"/>
      <c r="F3" s="6"/>
      <c r="G3" s="7"/>
      <c r="H3" s="6"/>
      <c r="I3" s="7"/>
      <c r="J3" s="6"/>
      <c r="K3" s="7"/>
      <c r="L3" s="6"/>
    </row>
    <row r="4" spans="1:12" ht="21" customHeight="1">
      <c r="A4" s="1" t="s">
        <v>196</v>
      </c>
      <c r="B4" s="7"/>
      <c r="C4" s="5"/>
      <c r="D4" s="5"/>
      <c r="E4" s="5"/>
      <c r="F4" s="6"/>
      <c r="G4" s="7"/>
      <c r="H4" s="6"/>
      <c r="I4" s="7"/>
      <c r="J4" s="6"/>
      <c r="K4" s="7"/>
      <c r="L4" s="6"/>
    </row>
    <row r="5" spans="1:12" ht="21" customHeight="1">
      <c r="A5" s="2"/>
      <c r="B5" s="2"/>
      <c r="C5" s="7"/>
      <c r="D5" s="7"/>
      <c r="E5" s="7"/>
      <c r="F5" s="6"/>
      <c r="G5" s="7"/>
      <c r="H5" s="6"/>
      <c r="I5" s="7"/>
      <c r="J5" s="8"/>
      <c r="K5" s="7"/>
      <c r="L5" s="8" t="s">
        <v>171</v>
      </c>
    </row>
    <row r="6" spans="1:12" ht="21" customHeight="1">
      <c r="A6" s="2"/>
      <c r="F6" s="11"/>
      <c r="G6" s="12" t="s">
        <v>10</v>
      </c>
      <c r="H6" s="11"/>
      <c r="I6" s="13"/>
      <c r="J6" s="11"/>
      <c r="K6" s="12" t="s">
        <v>11</v>
      </c>
      <c r="L6" s="11"/>
    </row>
    <row r="7" spans="1:12" ht="21" customHeight="1">
      <c r="A7" s="2"/>
      <c r="C7" s="14"/>
      <c r="D7" s="14" t="s">
        <v>0</v>
      </c>
      <c r="E7" s="14"/>
      <c r="F7" s="15">
        <v>2026</v>
      </c>
      <c r="G7" s="15"/>
      <c r="H7" s="15">
        <v>2025</v>
      </c>
      <c r="I7" s="16"/>
      <c r="J7" s="15">
        <v>2026</v>
      </c>
      <c r="K7" s="15"/>
      <c r="L7" s="15">
        <v>2025</v>
      </c>
    </row>
    <row r="8" spans="1:12" ht="21" customHeight="1">
      <c r="A8" s="1" t="s">
        <v>36</v>
      </c>
      <c r="F8" s="17"/>
      <c r="H8" s="17"/>
      <c r="J8" s="17"/>
      <c r="L8" s="17"/>
    </row>
    <row r="9" spans="1:12" ht="21" customHeight="1">
      <c r="A9" s="2" t="s">
        <v>54</v>
      </c>
      <c r="E9" s="4"/>
      <c r="F9" s="18">
        <v>2273</v>
      </c>
      <c r="G9" s="18"/>
      <c r="H9" s="18">
        <v>18406</v>
      </c>
      <c r="I9" s="18"/>
      <c r="J9" s="18">
        <v>2193</v>
      </c>
      <c r="K9" s="18"/>
      <c r="L9" s="18">
        <v>16904</v>
      </c>
    </row>
    <row r="10" spans="1:12" ht="21" customHeight="1">
      <c r="A10" s="2" t="s">
        <v>55</v>
      </c>
      <c r="C10" s="4"/>
      <c r="D10" s="4"/>
      <c r="E10" s="4"/>
      <c r="F10" s="18">
        <v>108373</v>
      </c>
      <c r="G10" s="18"/>
      <c r="H10" s="18">
        <v>119552</v>
      </c>
      <c r="I10" s="18"/>
      <c r="J10" s="18">
        <v>89538</v>
      </c>
      <c r="K10" s="18"/>
      <c r="L10" s="18">
        <v>97285</v>
      </c>
    </row>
    <row r="11" spans="1:12" ht="21" customHeight="1">
      <c r="A11" s="2" t="s">
        <v>125</v>
      </c>
      <c r="C11" s="4"/>
      <c r="D11" s="4"/>
      <c r="E11" s="4"/>
      <c r="F11" s="18">
        <v>183330</v>
      </c>
      <c r="G11" s="18"/>
      <c r="H11" s="18">
        <v>2902</v>
      </c>
      <c r="I11" s="18"/>
      <c r="J11" s="18">
        <v>183330</v>
      </c>
      <c r="K11" s="18"/>
      <c r="L11" s="18">
        <v>2902</v>
      </c>
    </row>
    <row r="12" spans="1:12" ht="21" customHeight="1">
      <c r="A12" s="2" t="s">
        <v>181</v>
      </c>
      <c r="C12" s="4"/>
      <c r="D12" s="4"/>
      <c r="E12" s="4"/>
      <c r="F12" s="18">
        <v>0</v>
      </c>
      <c r="G12" s="18"/>
      <c r="H12" s="18">
        <v>37</v>
      </c>
      <c r="I12" s="18"/>
      <c r="J12" s="18">
        <v>0</v>
      </c>
      <c r="K12" s="18"/>
      <c r="L12" s="18">
        <v>37</v>
      </c>
    </row>
    <row r="13" spans="1:12" ht="21" customHeight="1">
      <c r="A13" s="2" t="s">
        <v>35</v>
      </c>
      <c r="E13" s="4"/>
      <c r="F13" s="18">
        <v>496</v>
      </c>
      <c r="G13" s="18"/>
      <c r="H13" s="18">
        <v>601</v>
      </c>
      <c r="I13" s="18"/>
      <c r="J13" s="18">
        <v>2108</v>
      </c>
      <c r="K13" s="18"/>
      <c r="L13" s="18">
        <v>2413</v>
      </c>
    </row>
    <row r="14" spans="1:12" ht="21" customHeight="1">
      <c r="A14" s="1" t="s">
        <v>37</v>
      </c>
      <c r="E14" s="8"/>
      <c r="F14" s="24">
        <f>SUM(F9:F13)</f>
        <v>294472</v>
      </c>
      <c r="G14" s="18"/>
      <c r="H14" s="24">
        <f>SUM(H9:H13)</f>
        <v>141498</v>
      </c>
      <c r="I14" s="18"/>
      <c r="J14" s="24">
        <f>SUM(J9:J13)</f>
        <v>277169</v>
      </c>
      <c r="K14" s="18"/>
      <c r="L14" s="24">
        <f>SUM(L9:L13)</f>
        <v>119541</v>
      </c>
    </row>
    <row r="15" spans="1:12" ht="21" customHeight="1">
      <c r="A15" s="1" t="s">
        <v>38</v>
      </c>
      <c r="E15" s="8"/>
      <c r="F15" s="9"/>
      <c r="G15" s="18"/>
      <c r="H15" s="9"/>
      <c r="I15" s="18"/>
      <c r="J15" s="9"/>
      <c r="K15" s="18"/>
      <c r="L15" s="9"/>
    </row>
    <row r="16" spans="1:12" ht="21" customHeight="1">
      <c r="A16" s="2" t="s">
        <v>56</v>
      </c>
      <c r="E16" s="8"/>
      <c r="F16" s="9">
        <v>2182</v>
      </c>
      <c r="G16" s="18"/>
      <c r="H16" s="9">
        <v>17658</v>
      </c>
      <c r="I16" s="18"/>
      <c r="J16" s="9">
        <v>2157</v>
      </c>
      <c r="K16" s="18"/>
      <c r="L16" s="9">
        <v>16549</v>
      </c>
    </row>
    <row r="17" spans="1:12" ht="21" customHeight="1">
      <c r="A17" s="2" t="s">
        <v>57</v>
      </c>
      <c r="E17" s="4"/>
      <c r="F17" s="18">
        <v>64323</v>
      </c>
      <c r="G17" s="18"/>
      <c r="H17" s="18">
        <v>66941</v>
      </c>
      <c r="I17" s="18"/>
      <c r="J17" s="18">
        <v>50697</v>
      </c>
      <c r="K17" s="18"/>
      <c r="L17" s="18">
        <v>49210</v>
      </c>
    </row>
    <row r="18" spans="1:12" ht="21" customHeight="1">
      <c r="A18" s="2" t="s">
        <v>126</v>
      </c>
      <c r="E18" s="4"/>
      <c r="F18" s="18">
        <v>177192</v>
      </c>
      <c r="G18" s="18"/>
      <c r="H18" s="18">
        <v>2808</v>
      </c>
      <c r="I18" s="18"/>
      <c r="J18" s="18">
        <v>177192</v>
      </c>
      <c r="K18" s="18"/>
      <c r="L18" s="18">
        <v>2808</v>
      </c>
    </row>
    <row r="19" spans="1:12" ht="21" customHeight="1">
      <c r="A19" s="2" t="s">
        <v>99</v>
      </c>
      <c r="E19" s="4"/>
      <c r="F19" s="18">
        <v>1981</v>
      </c>
      <c r="G19" s="18"/>
      <c r="H19" s="18">
        <v>2057</v>
      </c>
      <c r="I19" s="18"/>
      <c r="J19" s="18">
        <v>37</v>
      </c>
      <c r="K19" s="18"/>
      <c r="L19" s="18">
        <v>60</v>
      </c>
    </row>
    <row r="20" spans="1:12" ht="21" customHeight="1">
      <c r="A20" s="2" t="s">
        <v>46</v>
      </c>
      <c r="E20" s="4"/>
      <c r="F20" s="18">
        <v>11844</v>
      </c>
      <c r="G20" s="18"/>
      <c r="H20" s="18">
        <v>11983</v>
      </c>
      <c r="I20" s="18"/>
      <c r="J20" s="18">
        <v>6617</v>
      </c>
      <c r="K20" s="18"/>
      <c r="L20" s="18">
        <v>6734</v>
      </c>
    </row>
    <row r="21" spans="1:12" ht="21" customHeight="1">
      <c r="A21" s="2" t="s">
        <v>201</v>
      </c>
      <c r="E21" s="4"/>
      <c r="F21" s="18">
        <v>191</v>
      </c>
      <c r="G21" s="18"/>
      <c r="H21" s="18">
        <v>0</v>
      </c>
      <c r="I21" s="18"/>
      <c r="J21" s="18">
        <v>191</v>
      </c>
      <c r="K21" s="18"/>
      <c r="L21" s="18">
        <v>0</v>
      </c>
    </row>
    <row r="22" spans="1:12" ht="21" customHeight="1">
      <c r="A22" s="2" t="s">
        <v>47</v>
      </c>
      <c r="E22" s="4"/>
      <c r="F22" s="18">
        <v>3968</v>
      </c>
      <c r="G22" s="18"/>
      <c r="H22" s="18">
        <v>1705</v>
      </c>
      <c r="I22" s="18"/>
      <c r="J22" s="18">
        <v>2263</v>
      </c>
      <c r="K22" s="18"/>
      <c r="L22" s="18">
        <v>0</v>
      </c>
    </row>
    <row r="23" spans="1:12" ht="21" customHeight="1">
      <c r="A23" s="1" t="s">
        <v>39</v>
      </c>
      <c r="E23" s="4"/>
      <c r="F23" s="58">
        <f>SUM(F16:F22)</f>
        <v>261681</v>
      </c>
      <c r="G23" s="18"/>
      <c r="H23" s="58">
        <f>SUM(H16:H22)</f>
        <v>103152</v>
      </c>
      <c r="I23" s="18"/>
      <c r="J23" s="58">
        <f>SUM(J16:J22)</f>
        <v>239154</v>
      </c>
      <c r="K23" s="18"/>
      <c r="L23" s="58">
        <f>SUM(L16:L22)</f>
        <v>75361</v>
      </c>
    </row>
    <row r="24" spans="1:12" ht="21" customHeight="1">
      <c r="A24" s="1" t="s">
        <v>156</v>
      </c>
      <c r="E24" s="4"/>
      <c r="F24" s="18">
        <f>F14-F23</f>
        <v>32791</v>
      </c>
      <c r="G24" s="18"/>
      <c r="H24" s="18">
        <f>H14-H23</f>
        <v>38346</v>
      </c>
      <c r="I24" s="18"/>
      <c r="J24" s="18">
        <f>J14-J23</f>
        <v>38015</v>
      </c>
      <c r="K24" s="18"/>
      <c r="L24" s="18">
        <f>L14-L23</f>
        <v>44180</v>
      </c>
    </row>
    <row r="25" spans="1:12" ht="21" customHeight="1">
      <c r="A25" s="2" t="s">
        <v>88</v>
      </c>
      <c r="D25" s="19">
        <v>5.2</v>
      </c>
      <c r="E25" s="4"/>
      <c r="F25" s="18">
        <v>0</v>
      </c>
      <c r="G25" s="18"/>
      <c r="H25" s="18">
        <v>0</v>
      </c>
      <c r="I25" s="18"/>
      <c r="J25" s="18">
        <v>-8946</v>
      </c>
      <c r="K25" s="18"/>
      <c r="L25" s="18">
        <v>-9168</v>
      </c>
    </row>
    <row r="26" spans="1:12" ht="21" customHeight="1">
      <c r="A26" s="2" t="s">
        <v>109</v>
      </c>
      <c r="D26" s="19"/>
      <c r="E26" s="4"/>
      <c r="F26" s="18">
        <v>228</v>
      </c>
      <c r="G26" s="18"/>
      <c r="H26" s="18">
        <v>295</v>
      </c>
      <c r="I26" s="18"/>
      <c r="J26" s="18">
        <v>4012</v>
      </c>
      <c r="K26" s="18"/>
      <c r="L26" s="18">
        <v>4300</v>
      </c>
    </row>
    <row r="27" spans="1:12" ht="21" customHeight="1">
      <c r="A27" s="2" t="s">
        <v>69</v>
      </c>
      <c r="D27" s="19"/>
      <c r="E27" s="4"/>
      <c r="F27" s="18">
        <v>-19927</v>
      </c>
      <c r="G27" s="18"/>
      <c r="H27" s="18">
        <v>-24668</v>
      </c>
      <c r="I27" s="18"/>
      <c r="J27" s="18">
        <v>-19935</v>
      </c>
      <c r="K27" s="18"/>
      <c r="L27" s="18">
        <v>-24696</v>
      </c>
    </row>
    <row r="28" spans="1:12" ht="21" customHeight="1">
      <c r="A28" s="2" t="s">
        <v>209</v>
      </c>
      <c r="D28" s="19"/>
      <c r="E28" s="4"/>
      <c r="F28" s="22">
        <v>987</v>
      </c>
      <c r="G28" s="18"/>
      <c r="H28" s="22">
        <v>0</v>
      </c>
      <c r="I28" s="18"/>
      <c r="J28" s="22">
        <v>1030</v>
      </c>
      <c r="K28" s="18"/>
      <c r="L28" s="22">
        <v>0</v>
      </c>
    </row>
    <row r="29" spans="1:12" ht="21" customHeight="1">
      <c r="A29" s="1" t="s">
        <v>202</v>
      </c>
      <c r="E29" s="4"/>
      <c r="F29" s="9">
        <f>SUM(F24:F28)</f>
        <v>14079</v>
      </c>
      <c r="G29" s="18"/>
      <c r="H29" s="9">
        <f>SUM(H24:H28)</f>
        <v>13973</v>
      </c>
      <c r="I29" s="18"/>
      <c r="J29" s="9">
        <f>SUM(J24:J28)</f>
        <v>14176</v>
      </c>
      <c r="K29" s="18"/>
      <c r="L29" s="9">
        <f>SUM(L24:L28)</f>
        <v>14616</v>
      </c>
    </row>
    <row r="30" spans="1:12" ht="21" customHeight="1">
      <c r="A30" s="2" t="s">
        <v>184</v>
      </c>
      <c r="D30" s="10">
        <v>10</v>
      </c>
      <c r="E30" s="4"/>
      <c r="F30" s="23">
        <v>225</v>
      </c>
      <c r="G30" s="18"/>
      <c r="H30" s="23">
        <v>362</v>
      </c>
      <c r="I30" s="18"/>
      <c r="J30" s="23">
        <v>0</v>
      </c>
      <c r="K30" s="18"/>
      <c r="L30" s="23">
        <v>0</v>
      </c>
    </row>
    <row r="31" spans="1:12" ht="21" customHeight="1" thickBot="1">
      <c r="A31" s="1" t="s">
        <v>203</v>
      </c>
      <c r="E31" s="4"/>
      <c r="F31" s="59">
        <f>SUM(F29:F30)</f>
        <v>14304</v>
      </c>
      <c r="G31" s="18"/>
      <c r="H31" s="59">
        <f>SUM(H29:H30)</f>
        <v>14335</v>
      </c>
      <c r="I31" s="18"/>
      <c r="J31" s="59">
        <f>SUM(J29:J30)</f>
        <v>14176</v>
      </c>
      <c r="K31" s="18"/>
      <c r="L31" s="59">
        <f>SUM(L29:L30)</f>
        <v>14616</v>
      </c>
    </row>
    <row r="32" spans="1:12" ht="21" customHeight="1" thickTop="1">
      <c r="A32" s="2"/>
      <c r="E32" s="4"/>
      <c r="F32" s="4"/>
      <c r="H32" s="4"/>
      <c r="J32" s="4"/>
      <c r="L32" s="4"/>
    </row>
    <row r="33" spans="1:12" ht="21" customHeight="1">
      <c r="A33" s="1" t="s">
        <v>159</v>
      </c>
      <c r="E33" s="4"/>
      <c r="F33" s="4"/>
      <c r="H33" s="4"/>
      <c r="J33" s="4"/>
      <c r="L33" s="4"/>
    </row>
    <row r="34" spans="1:12" ht="21" customHeight="1" thickBot="1">
      <c r="A34" s="2" t="s">
        <v>61</v>
      </c>
      <c r="E34" s="4"/>
      <c r="F34" s="18">
        <f>SUM(F36-F35)</f>
        <v>14176</v>
      </c>
      <c r="G34" s="18"/>
      <c r="H34" s="18">
        <f>SUM(H36-H35)</f>
        <v>14616</v>
      </c>
      <c r="I34" s="18"/>
      <c r="J34" s="60">
        <f>J31</f>
        <v>14176</v>
      </c>
      <c r="K34" s="18"/>
      <c r="L34" s="60">
        <f>L31</f>
        <v>14616</v>
      </c>
    </row>
    <row r="35" spans="1:12" ht="21" customHeight="1" thickTop="1">
      <c r="A35" s="2" t="s">
        <v>62</v>
      </c>
      <c r="E35" s="4"/>
      <c r="F35" s="22">
        <v>128</v>
      </c>
      <c r="G35" s="18"/>
      <c r="H35" s="22">
        <v>-281</v>
      </c>
      <c r="I35" s="18"/>
      <c r="K35" s="18"/>
    </row>
    <row r="36" spans="1:12" ht="21" customHeight="1" thickBot="1">
      <c r="A36" s="2"/>
      <c r="E36" s="4"/>
      <c r="F36" s="60">
        <f>SUM(F31)</f>
        <v>14304</v>
      </c>
      <c r="G36" s="18"/>
      <c r="H36" s="60">
        <f>SUM(H31)</f>
        <v>14335</v>
      </c>
      <c r="I36" s="18"/>
      <c r="K36" s="18"/>
    </row>
    <row r="37" spans="1:12" ht="21" customHeight="1" thickTop="1">
      <c r="A37" s="2"/>
      <c r="E37" s="4"/>
      <c r="G37" s="18"/>
      <c r="I37" s="18"/>
      <c r="K37" s="18"/>
    </row>
    <row r="38" spans="1:12" ht="21" customHeight="1">
      <c r="A38" s="26" t="s">
        <v>214</v>
      </c>
      <c r="C38" s="61"/>
      <c r="D38" s="61">
        <v>11</v>
      </c>
      <c r="E38" s="2"/>
      <c r="K38" s="2"/>
    </row>
    <row r="39" spans="1:12" ht="21" customHeight="1" thickBot="1">
      <c r="A39" s="4" t="s">
        <v>204</v>
      </c>
      <c r="C39" s="62"/>
      <c r="D39" s="62"/>
      <c r="E39" s="63"/>
      <c r="F39" s="64">
        <f>F34/F40</f>
        <v>4.107036867058641E-4</v>
      </c>
      <c r="G39" s="65"/>
      <c r="H39" s="64">
        <f>H34/H40</f>
        <v>4.2345126163183619E-4</v>
      </c>
      <c r="I39" s="65"/>
      <c r="J39" s="64">
        <f>J34/J40</f>
        <v>4.107036867058641E-4</v>
      </c>
      <c r="K39" s="65"/>
      <c r="L39" s="64">
        <f>L34/L40</f>
        <v>4.2345126163183619E-4</v>
      </c>
    </row>
    <row r="40" spans="1:12" ht="21" customHeight="1" thickTop="1" thickBot="1">
      <c r="A40" s="4" t="s">
        <v>161</v>
      </c>
      <c r="C40" s="62"/>
      <c r="D40" s="62"/>
      <c r="E40" s="63"/>
      <c r="F40" s="60">
        <v>34516369</v>
      </c>
      <c r="G40" s="18"/>
      <c r="H40" s="60">
        <v>34516369</v>
      </c>
      <c r="I40" s="18"/>
      <c r="J40" s="60">
        <v>34516369</v>
      </c>
      <c r="K40" s="66"/>
      <c r="L40" s="67">
        <v>34516369</v>
      </c>
    </row>
    <row r="41" spans="1:12" ht="21" customHeight="1" thickTop="1">
      <c r="C41" s="62"/>
      <c r="D41" s="62"/>
      <c r="E41" s="63"/>
    </row>
    <row r="42" spans="1:12" ht="21" customHeight="1">
      <c r="A42" s="2" t="s">
        <v>1</v>
      </c>
      <c r="F42" s="17"/>
      <c r="H42" s="17"/>
      <c r="J42" s="17"/>
      <c r="L42" s="17"/>
    </row>
    <row r="43" spans="1:12" ht="21" customHeight="1">
      <c r="B43" s="2"/>
      <c r="C43" s="2"/>
      <c r="D43" s="2"/>
      <c r="E43" s="2"/>
      <c r="F43" s="2"/>
      <c r="G43" s="2"/>
      <c r="H43" s="2"/>
      <c r="I43" s="2"/>
      <c r="J43" s="2"/>
      <c r="K43" s="2"/>
      <c r="L43" s="3" t="s">
        <v>53</v>
      </c>
    </row>
    <row r="44" spans="1:12" ht="21" customHeight="1">
      <c r="A44" s="1" t="s">
        <v>90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21" customHeight="1">
      <c r="A45" s="1" t="s">
        <v>134</v>
      </c>
      <c r="B45" s="7"/>
      <c r="C45" s="5"/>
      <c r="D45" s="5"/>
      <c r="E45" s="5"/>
      <c r="F45" s="6"/>
      <c r="G45" s="7"/>
      <c r="H45" s="6"/>
      <c r="I45" s="7"/>
      <c r="J45" s="6"/>
      <c r="K45" s="7"/>
      <c r="L45" s="6"/>
    </row>
    <row r="46" spans="1:12" ht="21" customHeight="1">
      <c r="A46" s="1" t="s">
        <v>196</v>
      </c>
      <c r="B46" s="7"/>
      <c r="C46" s="5"/>
      <c r="D46" s="5"/>
      <c r="E46" s="5"/>
      <c r="F46" s="6"/>
      <c r="G46" s="7"/>
      <c r="H46" s="6"/>
      <c r="I46" s="7"/>
      <c r="J46" s="6"/>
      <c r="K46" s="7"/>
      <c r="L46" s="6"/>
    </row>
    <row r="47" spans="1:12" ht="21" customHeight="1">
      <c r="A47" s="2"/>
      <c r="B47" s="2"/>
      <c r="C47" s="7"/>
      <c r="D47" s="7"/>
      <c r="E47" s="7"/>
      <c r="F47" s="6"/>
      <c r="G47" s="7"/>
      <c r="H47" s="6"/>
      <c r="I47" s="7"/>
      <c r="J47" s="8"/>
      <c r="K47" s="7"/>
      <c r="L47" s="8" t="s">
        <v>49</v>
      </c>
    </row>
    <row r="48" spans="1:12" ht="21" customHeight="1">
      <c r="A48" s="2"/>
      <c r="F48" s="11"/>
      <c r="G48" s="12" t="s">
        <v>10</v>
      </c>
      <c r="H48" s="11"/>
      <c r="I48" s="13"/>
      <c r="J48" s="11"/>
      <c r="K48" s="12" t="s">
        <v>11</v>
      </c>
      <c r="L48" s="11"/>
    </row>
    <row r="49" spans="1:12" ht="21" customHeight="1">
      <c r="A49" s="2"/>
      <c r="C49" s="14"/>
      <c r="D49" s="14"/>
      <c r="E49" s="14"/>
      <c r="F49" s="15">
        <v>2026</v>
      </c>
      <c r="G49" s="15"/>
      <c r="H49" s="15">
        <v>2025</v>
      </c>
      <c r="I49" s="16"/>
      <c r="J49" s="15">
        <v>2026</v>
      </c>
      <c r="K49" s="15"/>
      <c r="L49" s="15">
        <v>2025</v>
      </c>
    </row>
    <row r="50" spans="1:12" ht="21" customHeight="1">
      <c r="A50" s="2"/>
      <c r="C50" s="14"/>
      <c r="D50" s="14"/>
      <c r="E50" s="14"/>
      <c r="F50" s="15"/>
      <c r="G50" s="15"/>
      <c r="H50" s="15"/>
      <c r="I50" s="16"/>
      <c r="J50" s="15"/>
      <c r="K50" s="15"/>
      <c r="L50" s="15"/>
    </row>
    <row r="51" spans="1:12" ht="21" customHeight="1">
      <c r="A51" s="1" t="s">
        <v>203</v>
      </c>
      <c r="C51" s="14"/>
      <c r="D51" s="14"/>
      <c r="E51" s="14"/>
      <c r="F51" s="23">
        <f>F31</f>
        <v>14304</v>
      </c>
      <c r="G51" s="9"/>
      <c r="H51" s="23">
        <f>H31</f>
        <v>14335</v>
      </c>
      <c r="I51" s="9"/>
      <c r="J51" s="23">
        <f>J31</f>
        <v>14176</v>
      </c>
      <c r="K51" s="9"/>
      <c r="L51" s="23">
        <f>L31</f>
        <v>14616</v>
      </c>
    </row>
    <row r="52" spans="1:12" ht="21" customHeight="1">
      <c r="A52" s="2"/>
      <c r="C52" s="14"/>
      <c r="D52" s="14"/>
      <c r="E52" s="14"/>
      <c r="F52" s="15"/>
      <c r="G52" s="15"/>
      <c r="H52" s="15"/>
      <c r="I52" s="16"/>
      <c r="J52" s="15"/>
      <c r="K52" s="15"/>
      <c r="L52" s="15"/>
    </row>
    <row r="53" spans="1:12" ht="21" customHeight="1">
      <c r="A53" s="26" t="s">
        <v>135</v>
      </c>
    </row>
    <row r="54" spans="1:12" ht="21" customHeight="1">
      <c r="A54" s="26" t="s">
        <v>136</v>
      </c>
      <c r="F54" s="22">
        <v>0</v>
      </c>
      <c r="H54" s="22">
        <v>0</v>
      </c>
      <c r="J54" s="22">
        <v>0</v>
      </c>
      <c r="L54" s="22">
        <v>0</v>
      </c>
    </row>
    <row r="56" spans="1:12" ht="21" customHeight="1" thickBot="1">
      <c r="A56" s="68" t="s">
        <v>162</v>
      </c>
      <c r="B56" s="1"/>
      <c r="C56" s="1"/>
      <c r="D56" s="1"/>
      <c r="E56" s="2"/>
      <c r="F56" s="28">
        <f>F51+F54</f>
        <v>14304</v>
      </c>
      <c r="G56" s="9"/>
      <c r="H56" s="28">
        <f>H51+H54</f>
        <v>14335</v>
      </c>
      <c r="I56" s="9"/>
      <c r="J56" s="28">
        <f>J51+J54</f>
        <v>14176</v>
      </c>
      <c r="K56" s="9"/>
      <c r="L56" s="28">
        <f>L51+L54</f>
        <v>14616</v>
      </c>
    </row>
    <row r="57" spans="1:12" ht="21" customHeight="1" thickTop="1">
      <c r="A57" s="69"/>
      <c r="B57" s="2"/>
      <c r="C57" s="2"/>
      <c r="D57" s="2"/>
      <c r="E57" s="2"/>
      <c r="F57" s="70"/>
      <c r="G57" s="1"/>
      <c r="H57" s="70"/>
      <c r="I57" s="21"/>
      <c r="J57" s="21"/>
      <c r="K57" s="18"/>
      <c r="L57" s="21"/>
    </row>
    <row r="58" spans="1:12" ht="21" customHeight="1">
      <c r="A58" s="1" t="s">
        <v>163</v>
      </c>
      <c r="B58" s="1"/>
      <c r="C58" s="1"/>
      <c r="D58" s="1"/>
      <c r="E58" s="2"/>
      <c r="G58" s="38"/>
      <c r="I58" s="38"/>
      <c r="J58" s="71"/>
      <c r="K58" s="18"/>
      <c r="L58" s="71"/>
    </row>
    <row r="59" spans="1:12" ht="21" customHeight="1" thickBot="1">
      <c r="A59" s="2" t="s">
        <v>61</v>
      </c>
      <c r="B59" s="2"/>
      <c r="C59" s="2"/>
      <c r="D59" s="2"/>
      <c r="E59" s="2"/>
      <c r="F59" s="18">
        <f>SUM(F61-F60)</f>
        <v>14176</v>
      </c>
      <c r="G59" s="2"/>
      <c r="H59" s="18">
        <f>SUM(H61-H60)</f>
        <v>14616</v>
      </c>
      <c r="I59" s="21"/>
      <c r="J59" s="60">
        <f>SUM(J56)</f>
        <v>14176</v>
      </c>
      <c r="K59" s="18"/>
      <c r="L59" s="60">
        <f>SUM(L56)</f>
        <v>14616</v>
      </c>
    </row>
    <row r="60" spans="1:12" ht="21" customHeight="1" thickTop="1">
      <c r="A60" s="2" t="s">
        <v>62</v>
      </c>
      <c r="B60" s="1"/>
      <c r="C60" s="1"/>
      <c r="D60" s="1"/>
      <c r="E60" s="2"/>
      <c r="F60" s="18">
        <v>128</v>
      </c>
      <c r="G60" s="38"/>
      <c r="H60" s="18">
        <v>-281</v>
      </c>
      <c r="I60" s="38"/>
      <c r="J60" s="71"/>
      <c r="K60" s="18"/>
      <c r="L60" s="9"/>
    </row>
    <row r="61" spans="1:12" ht="21" customHeight="1" thickBot="1">
      <c r="A61" s="2"/>
      <c r="B61" s="1"/>
      <c r="C61" s="1"/>
      <c r="D61" s="1"/>
      <c r="E61" s="2"/>
      <c r="F61" s="59">
        <f>SUM(F56)</f>
        <v>14304</v>
      </c>
      <c r="G61" s="2"/>
      <c r="H61" s="59">
        <f>SUM(H56)</f>
        <v>14335</v>
      </c>
      <c r="I61" s="21"/>
      <c r="J61" s="2"/>
      <c r="L61" s="4"/>
    </row>
    <row r="62" spans="1:12" ht="21" customHeight="1" thickTop="1">
      <c r="A62" s="2"/>
      <c r="B62" s="1"/>
      <c r="C62" s="1"/>
      <c r="D62" s="1"/>
      <c r="E62" s="2"/>
      <c r="G62" s="2"/>
      <c r="I62" s="21"/>
      <c r="J62" s="2"/>
      <c r="L62" s="4"/>
    </row>
    <row r="63" spans="1:12" ht="21" customHeight="1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</row>
    <row r="64" spans="1:12" ht="21" customHeight="1">
      <c r="B64" s="2"/>
      <c r="C64" s="2"/>
      <c r="D64" s="2"/>
      <c r="E64" s="2"/>
      <c r="F64" s="2"/>
      <c r="G64" s="2"/>
      <c r="H64" s="2"/>
      <c r="I64" s="2"/>
      <c r="J64" s="2"/>
      <c r="K64" s="2"/>
      <c r="L64" s="3" t="s">
        <v>53</v>
      </c>
    </row>
    <row r="65" spans="1:12" ht="21" customHeight="1">
      <c r="A65" s="1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21" customHeight="1">
      <c r="A66" s="1" t="s">
        <v>77</v>
      </c>
      <c r="B66" s="7"/>
      <c r="C66" s="5"/>
      <c r="D66" s="5"/>
      <c r="E66" s="5"/>
      <c r="F66" s="6"/>
      <c r="G66" s="7"/>
      <c r="H66" s="6"/>
      <c r="I66" s="7"/>
      <c r="J66" s="6"/>
      <c r="K66" s="7"/>
      <c r="L66" s="6"/>
    </row>
    <row r="67" spans="1:12" ht="21" customHeight="1">
      <c r="A67" s="1" t="s">
        <v>193</v>
      </c>
      <c r="B67" s="7"/>
      <c r="C67" s="5"/>
      <c r="D67" s="5"/>
      <c r="E67" s="5"/>
      <c r="F67" s="6"/>
      <c r="G67" s="7"/>
      <c r="H67" s="6"/>
      <c r="I67" s="7"/>
      <c r="J67" s="6"/>
      <c r="K67" s="7"/>
      <c r="L67" s="6"/>
    </row>
    <row r="68" spans="1:12" ht="21" customHeight="1">
      <c r="A68" s="2"/>
      <c r="B68" s="2"/>
      <c r="C68" s="7"/>
      <c r="D68" s="7"/>
      <c r="E68" s="7"/>
      <c r="F68" s="6"/>
      <c r="G68" s="7"/>
      <c r="H68" s="6"/>
      <c r="I68" s="7"/>
      <c r="J68" s="8"/>
      <c r="K68" s="7"/>
      <c r="L68" s="8" t="s">
        <v>171</v>
      </c>
    </row>
    <row r="69" spans="1:12" ht="21" customHeight="1">
      <c r="A69" s="2"/>
      <c r="F69" s="11"/>
      <c r="G69" s="12" t="s">
        <v>10</v>
      </c>
      <c r="H69" s="11"/>
      <c r="I69" s="13"/>
      <c r="J69" s="11"/>
      <c r="K69" s="12" t="s">
        <v>11</v>
      </c>
      <c r="L69" s="11"/>
    </row>
    <row r="70" spans="1:12" ht="21" customHeight="1">
      <c r="A70" s="2"/>
      <c r="C70" s="14"/>
      <c r="D70" s="14" t="s">
        <v>0</v>
      </c>
      <c r="E70" s="14"/>
      <c r="F70" s="15">
        <v>2026</v>
      </c>
      <c r="G70" s="15"/>
      <c r="H70" s="15">
        <v>2025</v>
      </c>
      <c r="I70" s="16"/>
      <c r="J70" s="15">
        <v>2026</v>
      </c>
      <c r="K70" s="15"/>
      <c r="L70" s="15">
        <v>2025</v>
      </c>
    </row>
    <row r="71" spans="1:12" ht="21" customHeight="1">
      <c r="A71" s="1" t="s">
        <v>36</v>
      </c>
      <c r="F71" s="17"/>
      <c r="H71" s="17"/>
      <c r="J71" s="17"/>
      <c r="L71" s="17"/>
    </row>
    <row r="72" spans="1:12" ht="21" customHeight="1">
      <c r="A72" s="2" t="s">
        <v>54</v>
      </c>
      <c r="E72" s="4"/>
      <c r="F72" s="18">
        <v>6788</v>
      </c>
      <c r="G72" s="18"/>
      <c r="H72" s="18">
        <v>38418</v>
      </c>
      <c r="I72" s="18"/>
      <c r="J72" s="18">
        <v>6465</v>
      </c>
      <c r="K72" s="18"/>
      <c r="L72" s="18">
        <v>29736</v>
      </c>
    </row>
    <row r="73" spans="1:12" ht="21" customHeight="1">
      <c r="A73" s="2" t="s">
        <v>55</v>
      </c>
      <c r="C73" s="4"/>
      <c r="D73" s="4"/>
      <c r="E73" s="4"/>
      <c r="F73" s="18">
        <v>217923</v>
      </c>
      <c r="G73" s="18"/>
      <c r="H73" s="18">
        <v>239437</v>
      </c>
      <c r="I73" s="18"/>
      <c r="J73" s="18">
        <v>174726</v>
      </c>
      <c r="K73" s="18"/>
      <c r="L73" s="18">
        <v>194685</v>
      </c>
    </row>
    <row r="74" spans="1:12" ht="21" customHeight="1">
      <c r="A74" s="2" t="s">
        <v>125</v>
      </c>
      <c r="C74" s="4"/>
      <c r="D74" s="4"/>
      <c r="E74" s="4"/>
      <c r="F74" s="18">
        <v>183472</v>
      </c>
      <c r="G74" s="18"/>
      <c r="H74" s="18">
        <v>3480</v>
      </c>
      <c r="I74" s="18"/>
      <c r="J74" s="18">
        <v>183472</v>
      </c>
      <c r="K74" s="18"/>
      <c r="L74" s="18">
        <v>3480</v>
      </c>
    </row>
    <row r="75" spans="1:12" ht="21" customHeight="1">
      <c r="A75" s="2" t="s">
        <v>181</v>
      </c>
      <c r="C75" s="4"/>
      <c r="D75" s="4"/>
      <c r="E75" s="4"/>
      <c r="F75" s="18">
        <v>22</v>
      </c>
      <c r="G75" s="18"/>
      <c r="H75" s="18">
        <v>37</v>
      </c>
      <c r="I75" s="18"/>
      <c r="J75" s="18">
        <v>22</v>
      </c>
      <c r="K75" s="18"/>
      <c r="L75" s="18">
        <v>37</v>
      </c>
    </row>
    <row r="76" spans="1:12" ht="21" customHeight="1">
      <c r="A76" s="2" t="s">
        <v>35</v>
      </c>
      <c r="E76" s="4"/>
      <c r="F76" s="18">
        <v>2992</v>
      </c>
      <c r="G76" s="18"/>
      <c r="H76" s="18">
        <v>1610</v>
      </c>
      <c r="I76" s="18"/>
      <c r="J76" s="18">
        <v>6258</v>
      </c>
      <c r="K76" s="18"/>
      <c r="L76" s="18">
        <v>5528</v>
      </c>
    </row>
    <row r="77" spans="1:12" ht="21" customHeight="1">
      <c r="A77" s="1" t="s">
        <v>37</v>
      </c>
      <c r="E77" s="8"/>
      <c r="F77" s="24">
        <f>SUM(F72:F76)</f>
        <v>411197</v>
      </c>
      <c r="G77" s="18"/>
      <c r="H77" s="24">
        <f>SUM(H72:H76)</f>
        <v>282982</v>
      </c>
      <c r="I77" s="18"/>
      <c r="J77" s="24">
        <f>SUM(J72:J76)</f>
        <v>370943</v>
      </c>
      <c r="K77" s="18"/>
      <c r="L77" s="24">
        <f>SUM(L72:L76)</f>
        <v>233466</v>
      </c>
    </row>
    <row r="78" spans="1:12" ht="21" customHeight="1">
      <c r="A78" s="1" t="s">
        <v>38</v>
      </c>
      <c r="E78" s="8"/>
      <c r="F78" s="9"/>
      <c r="G78" s="18"/>
      <c r="H78" s="9"/>
      <c r="I78" s="18"/>
      <c r="J78" s="9"/>
      <c r="K78" s="18"/>
      <c r="L78" s="9"/>
    </row>
    <row r="79" spans="1:12" ht="21" customHeight="1">
      <c r="A79" s="2" t="s">
        <v>56</v>
      </c>
      <c r="E79" s="8"/>
      <c r="F79" s="9">
        <v>6078</v>
      </c>
      <c r="G79" s="18"/>
      <c r="H79" s="9">
        <v>35909</v>
      </c>
      <c r="I79" s="18"/>
      <c r="J79" s="9">
        <v>5936</v>
      </c>
      <c r="K79" s="18"/>
      <c r="L79" s="9">
        <v>29079</v>
      </c>
    </row>
    <row r="80" spans="1:12" ht="21" customHeight="1">
      <c r="A80" s="2" t="s">
        <v>57</v>
      </c>
      <c r="E80" s="4"/>
      <c r="F80" s="18">
        <v>126774</v>
      </c>
      <c r="G80" s="18"/>
      <c r="H80" s="18">
        <v>129658</v>
      </c>
      <c r="I80" s="18"/>
      <c r="J80" s="18">
        <v>95788</v>
      </c>
      <c r="K80" s="18"/>
      <c r="L80" s="18">
        <v>94413</v>
      </c>
    </row>
    <row r="81" spans="1:12" ht="21" customHeight="1">
      <c r="A81" s="2" t="s">
        <v>126</v>
      </c>
      <c r="E81" s="4"/>
      <c r="F81" s="18">
        <v>177329</v>
      </c>
      <c r="G81" s="18"/>
      <c r="H81" s="18">
        <v>3367</v>
      </c>
      <c r="I81" s="18"/>
      <c r="J81" s="18">
        <v>177329</v>
      </c>
      <c r="K81" s="18"/>
      <c r="L81" s="18">
        <v>3367</v>
      </c>
    </row>
    <row r="82" spans="1:12" ht="21" customHeight="1">
      <c r="A82" s="2" t="s">
        <v>99</v>
      </c>
      <c r="E82" s="4"/>
      <c r="F82" s="18">
        <v>3962</v>
      </c>
      <c r="G82" s="18"/>
      <c r="H82" s="18">
        <v>4299</v>
      </c>
      <c r="I82" s="18"/>
      <c r="J82" s="18">
        <v>63</v>
      </c>
      <c r="K82" s="18"/>
      <c r="L82" s="18">
        <v>89</v>
      </c>
    </row>
    <row r="83" spans="1:12" ht="21" customHeight="1">
      <c r="A83" s="2" t="s">
        <v>46</v>
      </c>
      <c r="E83" s="4"/>
      <c r="F83" s="18">
        <v>22717</v>
      </c>
      <c r="G83" s="18"/>
      <c r="H83" s="18">
        <v>22698</v>
      </c>
      <c r="I83" s="18"/>
      <c r="J83" s="18">
        <v>12260</v>
      </c>
      <c r="K83" s="18"/>
      <c r="L83" s="18">
        <v>12149</v>
      </c>
    </row>
    <row r="84" spans="1:12" ht="21" customHeight="1">
      <c r="A84" s="2" t="s">
        <v>47</v>
      </c>
      <c r="E84" s="4"/>
      <c r="F84" s="18">
        <v>42532</v>
      </c>
      <c r="G84" s="18"/>
      <c r="H84" s="18">
        <v>3391</v>
      </c>
      <c r="I84" s="18"/>
      <c r="J84" s="18">
        <v>2263</v>
      </c>
      <c r="K84" s="18"/>
      <c r="L84" s="18">
        <v>0</v>
      </c>
    </row>
    <row r="85" spans="1:12" ht="21" customHeight="1">
      <c r="A85" s="1" t="s">
        <v>39</v>
      </c>
      <c r="E85" s="4"/>
      <c r="F85" s="58">
        <f>SUM(F79:F84)</f>
        <v>379392</v>
      </c>
      <c r="G85" s="18"/>
      <c r="H85" s="58">
        <f>SUM(H79:H84)</f>
        <v>199322</v>
      </c>
      <c r="I85" s="18"/>
      <c r="J85" s="58">
        <f>SUM(J79:J84)</f>
        <v>293639</v>
      </c>
      <c r="K85" s="18"/>
      <c r="L85" s="58">
        <f>SUM(L79:L84)</f>
        <v>139097</v>
      </c>
    </row>
    <row r="86" spans="1:12" ht="21" customHeight="1">
      <c r="A86" s="1" t="s">
        <v>156</v>
      </c>
      <c r="E86" s="4"/>
      <c r="F86" s="18">
        <f>F77-F85</f>
        <v>31805</v>
      </c>
      <c r="G86" s="18"/>
      <c r="H86" s="18">
        <f>H77-H85</f>
        <v>83660</v>
      </c>
      <c r="I86" s="18"/>
      <c r="J86" s="18">
        <f>J77-J85</f>
        <v>77304</v>
      </c>
      <c r="K86" s="18"/>
      <c r="L86" s="18">
        <f>L77-L85</f>
        <v>94369</v>
      </c>
    </row>
    <row r="87" spans="1:12" ht="21" customHeight="1">
      <c r="A87" s="2" t="s">
        <v>88</v>
      </c>
      <c r="D87" s="19">
        <v>5.2</v>
      </c>
      <c r="E87" s="4"/>
      <c r="F87" s="18">
        <v>0</v>
      </c>
      <c r="G87" s="18"/>
      <c r="H87" s="18">
        <v>0</v>
      </c>
      <c r="I87" s="18"/>
      <c r="J87" s="18">
        <v>-52326</v>
      </c>
      <c r="K87" s="18"/>
      <c r="L87" s="18">
        <v>-18685</v>
      </c>
    </row>
    <row r="88" spans="1:12" ht="21" customHeight="1">
      <c r="A88" s="2" t="s">
        <v>109</v>
      </c>
      <c r="D88" s="19"/>
      <c r="E88" s="4"/>
      <c r="F88" s="18">
        <v>345</v>
      </c>
      <c r="G88" s="18"/>
      <c r="H88" s="18">
        <v>544</v>
      </c>
      <c r="I88" s="18"/>
      <c r="J88" s="18">
        <v>7933</v>
      </c>
      <c r="K88" s="18"/>
      <c r="L88" s="18">
        <v>8706</v>
      </c>
    </row>
    <row r="89" spans="1:12" ht="21" customHeight="1">
      <c r="A89" s="2" t="s">
        <v>69</v>
      </c>
      <c r="D89" s="19"/>
      <c r="E89" s="4"/>
      <c r="F89" s="18">
        <v>-41561</v>
      </c>
      <c r="G89" s="18"/>
      <c r="H89" s="18">
        <v>-50176</v>
      </c>
      <c r="I89" s="18"/>
      <c r="J89" s="18">
        <v>-41590</v>
      </c>
      <c r="K89" s="18"/>
      <c r="L89" s="18">
        <v>-50230</v>
      </c>
    </row>
    <row r="90" spans="1:12" ht="21" customHeight="1">
      <c r="A90" s="2" t="s">
        <v>205</v>
      </c>
      <c r="D90" s="19"/>
      <c r="E90" s="4"/>
      <c r="F90" s="22">
        <v>987</v>
      </c>
      <c r="G90" s="18"/>
      <c r="H90" s="22">
        <v>-1030</v>
      </c>
      <c r="I90" s="18"/>
      <c r="J90" s="22">
        <v>1030</v>
      </c>
      <c r="K90" s="18"/>
      <c r="L90" s="23">
        <v>-1030</v>
      </c>
    </row>
    <row r="91" spans="1:12" ht="21" customHeight="1">
      <c r="A91" s="1" t="s">
        <v>157</v>
      </c>
      <c r="E91" s="4"/>
      <c r="F91" s="9">
        <f>SUM(F86:F90)</f>
        <v>-8424</v>
      </c>
      <c r="G91" s="18"/>
      <c r="H91" s="9">
        <f>SUM(H86:H90)</f>
        <v>32998</v>
      </c>
      <c r="I91" s="18"/>
      <c r="J91" s="9">
        <f>SUM(J86:J90)</f>
        <v>-7649</v>
      </c>
      <c r="K91" s="18"/>
      <c r="L91" s="9">
        <f>SUM(L86:L90)</f>
        <v>33130</v>
      </c>
    </row>
    <row r="92" spans="1:12" ht="21" customHeight="1">
      <c r="A92" s="2" t="s">
        <v>184</v>
      </c>
      <c r="D92" s="10">
        <v>10</v>
      </c>
      <c r="E92" s="4"/>
      <c r="F92" s="23">
        <v>453</v>
      </c>
      <c r="G92" s="18"/>
      <c r="H92" s="23">
        <v>336</v>
      </c>
      <c r="I92" s="18"/>
      <c r="J92" s="23">
        <v>0</v>
      </c>
      <c r="K92" s="18"/>
      <c r="L92" s="23">
        <v>0</v>
      </c>
    </row>
    <row r="93" spans="1:12" ht="21" customHeight="1" thickBot="1">
      <c r="A93" s="1" t="s">
        <v>158</v>
      </c>
      <c r="E93" s="4"/>
      <c r="F93" s="59">
        <f>SUM(F91:F92)</f>
        <v>-7971</v>
      </c>
      <c r="G93" s="18"/>
      <c r="H93" s="59">
        <f>SUM(H91:H92)</f>
        <v>33334</v>
      </c>
      <c r="I93" s="18"/>
      <c r="J93" s="59">
        <f>SUM(J91:J92)</f>
        <v>-7649</v>
      </c>
      <c r="K93" s="18"/>
      <c r="L93" s="59">
        <f>SUM(L91:L92)</f>
        <v>33130</v>
      </c>
    </row>
    <row r="94" spans="1:12" ht="21" customHeight="1" thickTop="1">
      <c r="A94" s="2"/>
      <c r="E94" s="4"/>
      <c r="F94" s="4"/>
      <c r="H94" s="4"/>
      <c r="J94" s="4"/>
      <c r="L94" s="4"/>
    </row>
    <row r="95" spans="1:12" ht="21" customHeight="1">
      <c r="A95" s="1" t="s">
        <v>159</v>
      </c>
      <c r="E95" s="4"/>
      <c r="F95" s="4"/>
      <c r="H95" s="4"/>
      <c r="J95" s="4"/>
      <c r="L95" s="4"/>
    </row>
    <row r="96" spans="1:12" ht="21" customHeight="1" thickBot="1">
      <c r="A96" s="2" t="s">
        <v>61</v>
      </c>
      <c r="E96" s="4"/>
      <c r="F96" s="18">
        <f>SUM(F98-F97)</f>
        <v>-7649</v>
      </c>
      <c r="G96" s="18"/>
      <c r="H96" s="18">
        <f>SUM(H98-H97)</f>
        <v>33130</v>
      </c>
      <c r="I96" s="18"/>
      <c r="J96" s="60">
        <f>J93</f>
        <v>-7649</v>
      </c>
      <c r="K96" s="18"/>
      <c r="L96" s="60">
        <f>L93</f>
        <v>33130</v>
      </c>
    </row>
    <row r="97" spans="1:12" ht="21" customHeight="1" thickTop="1">
      <c r="A97" s="2" t="s">
        <v>62</v>
      </c>
      <c r="E97" s="4"/>
      <c r="F97" s="22">
        <v>-322</v>
      </c>
      <c r="G97" s="18"/>
      <c r="H97" s="22">
        <v>204</v>
      </c>
      <c r="I97" s="18"/>
      <c r="K97" s="18"/>
    </row>
    <row r="98" spans="1:12" ht="21" customHeight="1" thickBot="1">
      <c r="A98" s="2"/>
      <c r="E98" s="4"/>
      <c r="F98" s="60">
        <f>SUM(F93)</f>
        <v>-7971</v>
      </c>
      <c r="G98" s="18"/>
      <c r="H98" s="60">
        <f>SUM(H93)</f>
        <v>33334</v>
      </c>
      <c r="I98" s="18"/>
      <c r="K98" s="18"/>
    </row>
    <row r="99" spans="1:12" ht="21" customHeight="1" thickTop="1">
      <c r="A99" s="2"/>
      <c r="E99" s="4"/>
      <c r="G99" s="18"/>
      <c r="I99" s="18"/>
      <c r="K99" s="18"/>
    </row>
    <row r="100" spans="1:12" ht="21" customHeight="1">
      <c r="A100" s="26" t="s">
        <v>215</v>
      </c>
      <c r="C100" s="61"/>
      <c r="D100" s="61">
        <v>11</v>
      </c>
      <c r="E100" s="2"/>
      <c r="K100" s="2"/>
    </row>
    <row r="101" spans="1:12" ht="21" customHeight="1" thickBot="1">
      <c r="A101" s="4" t="s">
        <v>160</v>
      </c>
      <c r="C101" s="62"/>
      <c r="D101" s="62"/>
      <c r="E101" s="63"/>
      <c r="F101" s="64">
        <f>F96/F102</f>
        <v>-2.2160500138354645E-4</v>
      </c>
      <c r="G101" s="65"/>
      <c r="H101" s="64">
        <f>H96/H102</f>
        <v>9.598344484033069E-4</v>
      </c>
      <c r="I101" s="65"/>
      <c r="J101" s="64">
        <f>J96/J102</f>
        <v>-2.2160500138354645E-4</v>
      </c>
      <c r="K101" s="65"/>
      <c r="L101" s="64">
        <f>L96/L102</f>
        <v>9.598344484033069E-4</v>
      </c>
    </row>
    <row r="102" spans="1:12" ht="21" customHeight="1" thickTop="1" thickBot="1">
      <c r="A102" s="4" t="s">
        <v>161</v>
      </c>
      <c r="C102" s="62"/>
      <c r="D102" s="62"/>
      <c r="E102" s="63"/>
      <c r="F102" s="60">
        <v>34516369</v>
      </c>
      <c r="G102" s="18"/>
      <c r="H102" s="60">
        <v>34516369</v>
      </c>
      <c r="I102" s="18"/>
      <c r="J102" s="60">
        <v>34516369</v>
      </c>
      <c r="K102" s="66"/>
      <c r="L102" s="67">
        <v>34516369</v>
      </c>
    </row>
    <row r="103" spans="1:12" ht="21" customHeight="1" thickTop="1">
      <c r="C103" s="62"/>
      <c r="D103" s="62"/>
      <c r="E103" s="63"/>
    </row>
    <row r="104" spans="1:12" ht="21" customHeight="1">
      <c r="A104" s="2" t="s">
        <v>1</v>
      </c>
      <c r="F104" s="17"/>
      <c r="H104" s="17"/>
      <c r="J104" s="17"/>
      <c r="L104" s="17"/>
    </row>
    <row r="105" spans="1:12" ht="21" customHeight="1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3" t="s">
        <v>53</v>
      </c>
    </row>
    <row r="106" spans="1:12" ht="21" customHeight="1">
      <c r="A106" s="1" t="s">
        <v>90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21" customHeight="1">
      <c r="A107" s="1" t="s">
        <v>134</v>
      </c>
      <c r="B107" s="7"/>
      <c r="C107" s="5"/>
      <c r="D107" s="5"/>
      <c r="E107" s="5"/>
      <c r="F107" s="6"/>
      <c r="G107" s="7"/>
      <c r="H107" s="6"/>
      <c r="I107" s="7"/>
      <c r="J107" s="6"/>
      <c r="K107" s="7"/>
      <c r="L107" s="6"/>
    </row>
    <row r="108" spans="1:12" ht="21" customHeight="1">
      <c r="A108" s="1" t="s">
        <v>193</v>
      </c>
      <c r="B108" s="7"/>
      <c r="C108" s="5"/>
      <c r="D108" s="5"/>
      <c r="E108" s="5"/>
      <c r="F108" s="6"/>
      <c r="G108" s="7"/>
      <c r="H108" s="6"/>
      <c r="I108" s="7"/>
      <c r="J108" s="6"/>
      <c r="K108" s="7"/>
      <c r="L108" s="6"/>
    </row>
    <row r="109" spans="1:12" ht="21" customHeight="1">
      <c r="A109" s="2"/>
      <c r="B109" s="2"/>
      <c r="C109" s="7"/>
      <c r="D109" s="7"/>
      <c r="E109" s="7"/>
      <c r="F109" s="6"/>
      <c r="G109" s="7"/>
      <c r="H109" s="6"/>
      <c r="I109" s="7"/>
      <c r="J109" s="8"/>
      <c r="K109" s="7"/>
      <c r="L109" s="8" t="s">
        <v>49</v>
      </c>
    </row>
    <row r="110" spans="1:12" ht="21" customHeight="1">
      <c r="A110" s="2"/>
      <c r="F110" s="11"/>
      <c r="G110" s="12" t="s">
        <v>10</v>
      </c>
      <c r="H110" s="11"/>
      <c r="I110" s="13"/>
      <c r="J110" s="11"/>
      <c r="K110" s="12" t="s">
        <v>11</v>
      </c>
      <c r="L110" s="11"/>
    </row>
    <row r="111" spans="1:12" ht="21" customHeight="1">
      <c r="A111" s="2"/>
      <c r="C111" s="14"/>
      <c r="D111" s="14"/>
      <c r="E111" s="14"/>
      <c r="F111" s="15">
        <v>2026</v>
      </c>
      <c r="G111" s="15"/>
      <c r="H111" s="15">
        <v>2025</v>
      </c>
      <c r="I111" s="16"/>
      <c r="J111" s="15">
        <v>2026</v>
      </c>
      <c r="K111" s="15"/>
      <c r="L111" s="15">
        <v>2025</v>
      </c>
    </row>
    <row r="112" spans="1:12" ht="21" customHeight="1">
      <c r="A112" s="2"/>
      <c r="C112" s="14"/>
      <c r="D112" s="14"/>
      <c r="E112" s="14"/>
      <c r="F112" s="15"/>
      <c r="G112" s="15"/>
      <c r="H112" s="15"/>
      <c r="I112" s="16"/>
      <c r="J112" s="15"/>
      <c r="K112" s="15"/>
      <c r="L112" s="15"/>
    </row>
    <row r="113" spans="1:12" ht="21" customHeight="1">
      <c r="A113" s="1" t="s">
        <v>158</v>
      </c>
      <c r="C113" s="14"/>
      <c r="D113" s="14"/>
      <c r="E113" s="14"/>
      <c r="F113" s="23">
        <f>F93</f>
        <v>-7971</v>
      </c>
      <c r="G113" s="9"/>
      <c r="H113" s="23">
        <f>H93</f>
        <v>33334</v>
      </c>
      <c r="I113" s="9"/>
      <c r="J113" s="23">
        <f>J93</f>
        <v>-7649</v>
      </c>
      <c r="K113" s="9"/>
      <c r="L113" s="23">
        <f>L93</f>
        <v>33130</v>
      </c>
    </row>
    <row r="114" spans="1:12" ht="21" customHeight="1">
      <c r="A114" s="2"/>
      <c r="C114" s="14"/>
      <c r="D114" s="14"/>
      <c r="E114" s="14"/>
      <c r="F114" s="15"/>
      <c r="G114" s="15"/>
      <c r="H114" s="15"/>
      <c r="I114" s="16"/>
      <c r="J114" s="15"/>
      <c r="K114" s="15"/>
      <c r="L114" s="15"/>
    </row>
    <row r="115" spans="1:12" ht="21" customHeight="1">
      <c r="A115" s="26" t="s">
        <v>135</v>
      </c>
    </row>
    <row r="116" spans="1:12" ht="21" customHeight="1">
      <c r="A116" s="26" t="s">
        <v>136</v>
      </c>
      <c r="F116" s="22">
        <v>0</v>
      </c>
      <c r="H116" s="22">
        <v>0</v>
      </c>
      <c r="J116" s="22">
        <v>0</v>
      </c>
      <c r="L116" s="22">
        <v>0</v>
      </c>
    </row>
    <row r="118" spans="1:12" ht="21" customHeight="1" thickBot="1">
      <c r="A118" s="68" t="s">
        <v>162</v>
      </c>
      <c r="B118" s="1"/>
      <c r="C118" s="1"/>
      <c r="D118" s="1"/>
      <c r="E118" s="2"/>
      <c r="F118" s="28">
        <f>F113+F116</f>
        <v>-7971</v>
      </c>
      <c r="G118" s="9"/>
      <c r="H118" s="28">
        <f>H113+H116</f>
        <v>33334</v>
      </c>
      <c r="I118" s="9"/>
      <c r="J118" s="28">
        <f>J113+J116</f>
        <v>-7649</v>
      </c>
      <c r="K118" s="9"/>
      <c r="L118" s="28">
        <f>L113+L116</f>
        <v>33130</v>
      </c>
    </row>
    <row r="119" spans="1:12" ht="21" customHeight="1" thickTop="1">
      <c r="A119" s="69"/>
      <c r="B119" s="2"/>
      <c r="C119" s="2"/>
      <c r="D119" s="2"/>
      <c r="E119" s="2"/>
      <c r="F119" s="70"/>
      <c r="G119" s="1"/>
      <c r="H119" s="70"/>
      <c r="I119" s="21"/>
      <c r="J119" s="21"/>
      <c r="K119" s="18"/>
      <c r="L119" s="21"/>
    </row>
    <row r="120" spans="1:12" ht="21" customHeight="1">
      <c r="A120" s="1" t="s">
        <v>163</v>
      </c>
      <c r="B120" s="1"/>
      <c r="C120" s="1"/>
      <c r="D120" s="1"/>
      <c r="E120" s="2"/>
      <c r="G120" s="38"/>
      <c r="I120" s="38"/>
      <c r="J120" s="71"/>
      <c r="K120" s="18"/>
      <c r="L120" s="71"/>
    </row>
    <row r="121" spans="1:12" ht="21" customHeight="1" thickBot="1">
      <c r="A121" s="2" t="s">
        <v>61</v>
      </c>
      <c r="B121" s="2"/>
      <c r="C121" s="2"/>
      <c r="D121" s="2"/>
      <c r="E121" s="2"/>
      <c r="F121" s="18">
        <f>SUM(F123-F122)</f>
        <v>-7649</v>
      </c>
      <c r="G121" s="2"/>
      <c r="H121" s="18">
        <f>SUM(H123-H122)</f>
        <v>33130</v>
      </c>
      <c r="I121" s="21"/>
      <c r="J121" s="60">
        <f>SUM(J118)</f>
        <v>-7649</v>
      </c>
      <c r="K121" s="18"/>
      <c r="L121" s="60">
        <f>SUM(L118)</f>
        <v>33130</v>
      </c>
    </row>
    <row r="122" spans="1:12" ht="21" customHeight="1" thickTop="1">
      <c r="A122" s="2" t="s">
        <v>62</v>
      </c>
      <c r="B122" s="1"/>
      <c r="C122" s="1"/>
      <c r="D122" s="1"/>
      <c r="E122" s="2"/>
      <c r="F122" s="18">
        <v>-322</v>
      </c>
      <c r="G122" s="38"/>
      <c r="H122" s="18">
        <v>204</v>
      </c>
      <c r="I122" s="38"/>
      <c r="J122" s="71"/>
      <c r="K122" s="18"/>
      <c r="L122" s="9"/>
    </row>
    <row r="123" spans="1:12" ht="21" customHeight="1" thickBot="1">
      <c r="A123" s="2"/>
      <c r="B123" s="1"/>
      <c r="C123" s="1"/>
      <c r="D123" s="1"/>
      <c r="E123" s="2"/>
      <c r="F123" s="59">
        <f>SUM(F118)</f>
        <v>-7971</v>
      </c>
      <c r="G123" s="2"/>
      <c r="H123" s="59">
        <f>SUM(H118)</f>
        <v>33334</v>
      </c>
      <c r="I123" s="21"/>
      <c r="J123" s="2"/>
      <c r="L123" s="4"/>
    </row>
    <row r="124" spans="1:12" ht="21" customHeight="1" thickTop="1">
      <c r="A124" s="2"/>
      <c r="B124" s="1"/>
      <c r="C124" s="1"/>
      <c r="D124" s="1"/>
      <c r="E124" s="2"/>
      <c r="G124" s="2"/>
      <c r="I124" s="21"/>
      <c r="J124" s="2"/>
      <c r="L124" s="4"/>
    </row>
    <row r="125" spans="1:12" ht="21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3"/>
    </row>
  </sheetData>
  <printOptions horizontalCentered="1" gridLinesSet="0"/>
  <pageMargins left="0.78740157480314998" right="0.196850393700787" top="0.78740157480314998" bottom="0.196850393700787" header="0.196850393700787" footer="0.196850393700787"/>
  <pageSetup paperSize="9" scale="85" fitToHeight="0" orientation="portrait" r:id="rId1"/>
  <rowBreaks count="3" manualBreakCount="3">
    <brk id="42" max="12" man="1"/>
    <brk id="6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CF8B-B77D-4C63-96C4-300E8BEA0193}">
  <dimension ref="A1:U23"/>
  <sheetViews>
    <sheetView showGridLines="0" view="pageBreakPreview" topLeftCell="I13" zoomScale="98" zoomScaleNormal="100" zoomScaleSheetLayoutView="100" workbookViewId="0">
      <selection activeCell="E10" sqref="E10"/>
    </sheetView>
  </sheetViews>
  <sheetFormatPr defaultColWidth="7" defaultRowHeight="21" customHeight="1"/>
  <cols>
    <col min="1" max="1" width="35.5546875" style="49" customWidth="1"/>
    <col min="2" max="2" width="0.88671875" style="48" customWidth="1"/>
    <col min="3" max="3" width="15.5546875" style="29" customWidth="1"/>
    <col min="4" max="4" width="0.88671875" style="29" customWidth="1"/>
    <col min="5" max="5" width="15.5546875" style="29" customWidth="1"/>
    <col min="6" max="6" width="0.88671875" style="29" customWidth="1"/>
    <col min="7" max="7" width="15.5546875" style="29" customWidth="1"/>
    <col min="8" max="8" width="0.88671875" style="29" customWidth="1"/>
    <col min="9" max="9" width="15.5546875" style="29" customWidth="1"/>
    <col min="10" max="10" width="0.88671875" style="29" customWidth="1"/>
    <col min="11" max="11" width="15.5546875" style="29" customWidth="1"/>
    <col min="12" max="12" width="0.88671875" style="29" customWidth="1"/>
    <col min="13" max="13" width="15.5546875" style="29" customWidth="1"/>
    <col min="14" max="14" width="0.88671875" style="29" customWidth="1"/>
    <col min="15" max="15" width="15.5546875" style="29" customWidth="1"/>
    <col min="16" max="16" width="0.88671875" style="29" customWidth="1"/>
    <col min="17" max="17" width="15.44140625" style="29" customWidth="1"/>
    <col min="18" max="18" width="0.88671875" style="29" customWidth="1"/>
    <col min="19" max="16384" width="7" style="29"/>
  </cols>
  <sheetData>
    <row r="1" spans="1:21" ht="21" customHeight="1">
      <c r="Q1" s="3" t="s">
        <v>53</v>
      </c>
    </row>
    <row r="2" spans="1:21" s="30" customFormat="1" ht="21" customHeight="1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1" s="31" customFormat="1" ht="21" customHeight="1">
      <c r="A3" s="1" t="s">
        <v>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21" s="31" customFormat="1" ht="21" customHeight="1">
      <c r="A4" s="1" t="s">
        <v>193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21" s="52" customFormat="1" ht="21" customHeight="1">
      <c r="B5" s="6"/>
      <c r="C5" s="53"/>
      <c r="D5" s="53"/>
      <c r="E5" s="53"/>
      <c r="F5" s="53"/>
      <c r="G5" s="53"/>
      <c r="H5" s="53"/>
      <c r="I5" s="53"/>
      <c r="J5" s="53"/>
      <c r="K5" s="53"/>
      <c r="L5" s="53"/>
      <c r="Q5" s="9" t="s">
        <v>49</v>
      </c>
    </row>
    <row r="6" spans="1:21" s="54" customFormat="1" ht="21" customHeight="1">
      <c r="C6" s="88" t="s">
        <v>10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spans="1:21" s="54" customFormat="1" ht="21" customHeight="1">
      <c r="C7" s="87" t="s">
        <v>71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34"/>
      <c r="O7" s="34"/>
      <c r="U7" s="34"/>
    </row>
    <row r="8" spans="1:21" s="34" customFormat="1" ht="21" customHeight="1">
      <c r="G8" s="34" t="s">
        <v>112</v>
      </c>
    </row>
    <row r="9" spans="1:21" s="34" customFormat="1" ht="21" customHeight="1">
      <c r="G9" s="20" t="s">
        <v>101</v>
      </c>
      <c r="M9" s="34" t="s">
        <v>48</v>
      </c>
    </row>
    <row r="10" spans="1:21" s="34" customFormat="1" ht="21" customHeight="1">
      <c r="G10" s="20" t="s">
        <v>92</v>
      </c>
      <c r="I10" s="86" t="s">
        <v>3</v>
      </c>
      <c r="J10" s="86"/>
      <c r="K10" s="86"/>
      <c r="M10" s="34" t="s">
        <v>63</v>
      </c>
      <c r="O10" s="34" t="s">
        <v>113</v>
      </c>
    </row>
    <row r="11" spans="1:21" s="34" customFormat="1" ht="21" customHeight="1">
      <c r="C11" s="34" t="s">
        <v>118</v>
      </c>
      <c r="G11" s="35" t="s">
        <v>93</v>
      </c>
      <c r="I11" s="34" t="s">
        <v>6</v>
      </c>
      <c r="K11" s="34" t="s">
        <v>5</v>
      </c>
      <c r="M11" s="34" t="s">
        <v>72</v>
      </c>
      <c r="O11" s="34" t="s">
        <v>64</v>
      </c>
      <c r="Q11" s="34" t="s">
        <v>2</v>
      </c>
    </row>
    <row r="12" spans="1:21" s="34" customFormat="1" ht="21" customHeight="1">
      <c r="C12" s="40" t="s">
        <v>65</v>
      </c>
      <c r="E12" s="40" t="s">
        <v>29</v>
      </c>
      <c r="G12" s="39" t="s">
        <v>94</v>
      </c>
      <c r="I12" s="40" t="s">
        <v>70</v>
      </c>
      <c r="K12" s="40" t="s">
        <v>98</v>
      </c>
      <c r="M12" s="40" t="s">
        <v>66</v>
      </c>
      <c r="O12" s="40" t="s">
        <v>67</v>
      </c>
      <c r="Q12" s="40" t="s">
        <v>117</v>
      </c>
    </row>
    <row r="13" spans="1:21" s="32" customFormat="1" ht="21" customHeight="1">
      <c r="A13" s="1" t="s">
        <v>151</v>
      </c>
      <c r="B13" s="55"/>
      <c r="C13" s="41">
        <v>3451637</v>
      </c>
      <c r="D13" s="41"/>
      <c r="E13" s="41">
        <v>2450783</v>
      </c>
      <c r="F13" s="41"/>
      <c r="G13" s="41">
        <v>-206</v>
      </c>
      <c r="H13" s="41"/>
      <c r="I13" s="41">
        <v>44400</v>
      </c>
      <c r="J13" s="41"/>
      <c r="K13" s="41">
        <v>-5618716</v>
      </c>
      <c r="L13" s="41"/>
      <c r="M13" s="46">
        <f>SUM(C13:L13)</f>
        <v>327898</v>
      </c>
      <c r="N13" s="41"/>
      <c r="O13" s="41">
        <v>-21036</v>
      </c>
      <c r="P13" s="41"/>
      <c r="Q13" s="46">
        <f>SUM(M13:O13)</f>
        <v>306862</v>
      </c>
      <c r="R13" s="56"/>
    </row>
    <row r="14" spans="1:21" s="32" customFormat="1" ht="21" customHeight="1">
      <c r="A14" s="2" t="s">
        <v>164</v>
      </c>
      <c r="B14" s="55"/>
      <c r="C14" s="44">
        <v>0</v>
      </c>
      <c r="D14" s="46"/>
      <c r="E14" s="44">
        <v>0</v>
      </c>
      <c r="F14" s="46"/>
      <c r="G14" s="44">
        <v>0</v>
      </c>
      <c r="H14" s="46"/>
      <c r="I14" s="44">
        <v>0</v>
      </c>
      <c r="J14" s="46"/>
      <c r="K14" s="44">
        <v>33130</v>
      </c>
      <c r="L14" s="46"/>
      <c r="M14" s="44">
        <f>SUM(C14:L14)</f>
        <v>33130</v>
      </c>
      <c r="N14" s="46"/>
      <c r="O14" s="44">
        <v>204</v>
      </c>
      <c r="P14" s="56"/>
      <c r="Q14" s="44">
        <f>SUM(M14:O14)</f>
        <v>33334</v>
      </c>
    </row>
    <row r="15" spans="1:21" s="32" customFormat="1" ht="21" customHeight="1">
      <c r="A15" s="2" t="s">
        <v>165</v>
      </c>
      <c r="B15" s="55"/>
      <c r="C15" s="46">
        <f>SUM(C14:C14)</f>
        <v>0</v>
      </c>
      <c r="D15" s="46"/>
      <c r="E15" s="46">
        <f>SUM(E14:E14)</f>
        <v>0</v>
      </c>
      <c r="F15" s="46"/>
      <c r="G15" s="46">
        <f>SUM(G14:G14)</f>
        <v>0</v>
      </c>
      <c r="H15" s="46"/>
      <c r="I15" s="46">
        <f>SUM(I14:I14)</f>
        <v>0</v>
      </c>
      <c r="J15" s="46"/>
      <c r="K15" s="46">
        <f>SUM(K14:K14)</f>
        <v>33130</v>
      </c>
      <c r="L15" s="46"/>
      <c r="M15" s="46">
        <f>SUM(M14:M14)</f>
        <v>33130</v>
      </c>
      <c r="N15" s="46"/>
      <c r="O15" s="46">
        <f>SUM(O14:O14)</f>
        <v>204</v>
      </c>
      <c r="P15" s="56"/>
      <c r="Q15" s="46">
        <f>SUM(Q14:Q14)</f>
        <v>33334</v>
      </c>
    </row>
    <row r="16" spans="1:21" s="32" customFormat="1" ht="21" customHeight="1" thickBot="1">
      <c r="A16" s="1" t="s">
        <v>177</v>
      </c>
      <c r="B16" s="55"/>
      <c r="C16" s="45">
        <f>SUM(C13:C15)-C15</f>
        <v>3451637</v>
      </c>
      <c r="D16" s="46"/>
      <c r="E16" s="45">
        <f>SUM(E13:E15)-E15</f>
        <v>2450783</v>
      </c>
      <c r="F16" s="46"/>
      <c r="G16" s="45">
        <f>SUM(G13:G15)-G15</f>
        <v>-206</v>
      </c>
      <c r="H16" s="46" t="e">
        <f>SUM(#REF!)</f>
        <v>#REF!</v>
      </c>
      <c r="I16" s="45">
        <f>SUM(I13:I15)-I15</f>
        <v>44400</v>
      </c>
      <c r="J16" s="46"/>
      <c r="K16" s="45">
        <f>SUM(K13:K15)-K15</f>
        <v>-5585586</v>
      </c>
      <c r="L16" s="46"/>
      <c r="M16" s="45">
        <f>SUM(M13:M15)-M15</f>
        <v>361028</v>
      </c>
      <c r="N16" s="46" t="e">
        <f>SUM(#REF!)</f>
        <v>#REF!</v>
      </c>
      <c r="O16" s="45">
        <f>SUM(O13:O15)-O15</f>
        <v>-20832</v>
      </c>
      <c r="P16" s="56" t="e">
        <f>SUM(#REF!)</f>
        <v>#REF!</v>
      </c>
      <c r="Q16" s="45">
        <f>SUM(Q13:Q15)-Q15</f>
        <v>340196</v>
      </c>
    </row>
    <row r="17" spans="1:17" s="32" customFormat="1" ht="21" customHeight="1" thickTop="1">
      <c r="A17" s="1"/>
      <c r="B17" s="55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7" s="32" customFormat="1" ht="21" customHeight="1">
      <c r="A18" s="1" t="s">
        <v>194</v>
      </c>
      <c r="B18" s="55"/>
      <c r="C18" s="46">
        <v>3451637</v>
      </c>
      <c r="D18" s="46"/>
      <c r="E18" s="46">
        <v>2450783</v>
      </c>
      <c r="F18" s="46"/>
      <c r="G18" s="46">
        <v>-206</v>
      </c>
      <c r="H18" s="46"/>
      <c r="I18" s="46">
        <v>44400</v>
      </c>
      <c r="J18" s="46"/>
      <c r="K18" s="46">
        <v>-5557359</v>
      </c>
      <c r="L18" s="46"/>
      <c r="M18" s="46">
        <f>SUM(C18:K18)</f>
        <v>389255</v>
      </c>
      <c r="N18" s="46"/>
      <c r="O18" s="46">
        <v>-21125</v>
      </c>
      <c r="P18" s="56"/>
      <c r="Q18" s="46">
        <f>SUM(M18:O18)</f>
        <v>368130</v>
      </c>
    </row>
    <row r="19" spans="1:17" s="32" customFormat="1" ht="21" customHeight="1">
      <c r="A19" s="2" t="s">
        <v>86</v>
      </c>
      <c r="B19" s="55"/>
      <c r="C19" s="44">
        <v>0</v>
      </c>
      <c r="D19" s="46"/>
      <c r="E19" s="44">
        <v>0</v>
      </c>
      <c r="F19" s="46"/>
      <c r="G19" s="44">
        <v>0</v>
      </c>
      <c r="H19" s="46"/>
      <c r="I19" s="44">
        <v>0</v>
      </c>
      <c r="J19" s="46"/>
      <c r="K19" s="44">
        <f>PL!F96</f>
        <v>-7649</v>
      </c>
      <c r="L19" s="46"/>
      <c r="M19" s="44">
        <f>SUM(C19:L19)</f>
        <v>-7649</v>
      </c>
      <c r="N19" s="46"/>
      <c r="O19" s="44">
        <f>PL!F97</f>
        <v>-322</v>
      </c>
      <c r="P19" s="56"/>
      <c r="Q19" s="44">
        <f>SUM(M19:O19)</f>
        <v>-7971</v>
      </c>
    </row>
    <row r="20" spans="1:17" s="32" customFormat="1" ht="21" customHeight="1">
      <c r="A20" s="2" t="s">
        <v>87</v>
      </c>
      <c r="B20" s="55"/>
      <c r="C20" s="41">
        <f>SUM(C19:C19)</f>
        <v>0</v>
      </c>
      <c r="D20" s="41"/>
      <c r="E20" s="41">
        <f>SUM(E19:E19)</f>
        <v>0</v>
      </c>
      <c r="F20" s="41"/>
      <c r="G20" s="41">
        <f>SUM(G19:G19)</f>
        <v>0</v>
      </c>
      <c r="H20" s="41"/>
      <c r="I20" s="41">
        <f>SUM(I19:I19)</f>
        <v>0</v>
      </c>
      <c r="J20" s="41"/>
      <c r="K20" s="41">
        <f>SUM(K19:K19)</f>
        <v>-7649</v>
      </c>
      <c r="L20" s="41"/>
      <c r="M20" s="41">
        <f>SUM(M19:M19)</f>
        <v>-7649</v>
      </c>
      <c r="N20" s="41"/>
      <c r="O20" s="41">
        <f>SUM(O19:O19)</f>
        <v>-322</v>
      </c>
      <c r="P20" s="42"/>
      <c r="Q20" s="41">
        <f>SUM(Q19:Q19)</f>
        <v>-7971</v>
      </c>
    </row>
    <row r="21" spans="1:17" s="32" customFormat="1" ht="21" customHeight="1" thickBot="1">
      <c r="A21" s="1" t="s">
        <v>195</v>
      </c>
      <c r="B21" s="55"/>
      <c r="C21" s="45">
        <f>SUM(C18:C20)-C20</f>
        <v>3451637</v>
      </c>
      <c r="D21" s="41"/>
      <c r="E21" s="45">
        <f>SUM(E18:E20)-E20</f>
        <v>2450783</v>
      </c>
      <c r="F21" s="41"/>
      <c r="G21" s="45">
        <f>SUM(G18:G20)-G20</f>
        <v>-206</v>
      </c>
      <c r="H21" s="41"/>
      <c r="I21" s="45">
        <f>SUM(I18:I20)-I20</f>
        <v>44400</v>
      </c>
      <c r="J21" s="41"/>
      <c r="K21" s="45">
        <f>SUM(K18:K20)-K20</f>
        <v>-5565008</v>
      </c>
      <c r="L21" s="41"/>
      <c r="M21" s="45">
        <f>SUM(M18:M20)-M20</f>
        <v>381606</v>
      </c>
      <c r="N21" s="41"/>
      <c r="O21" s="45">
        <f>SUM(O18:O20)-O20</f>
        <v>-21447</v>
      </c>
      <c r="P21" s="42"/>
      <c r="Q21" s="45">
        <f>SUM(Q18:Q20)-Q20</f>
        <v>360159</v>
      </c>
    </row>
    <row r="22" spans="1:17" s="32" customFormat="1" ht="21" customHeight="1" thickTop="1">
      <c r="A22" s="1"/>
      <c r="B22" s="55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7" s="32" customFormat="1" ht="21" customHeight="1">
      <c r="A23" s="47" t="s">
        <v>1</v>
      </c>
      <c r="B23" s="57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</sheetData>
  <mergeCells count="3">
    <mergeCell ref="I10:K10"/>
    <mergeCell ref="C7:M7"/>
    <mergeCell ref="C6:Q6"/>
  </mergeCells>
  <printOptions horizontalCentered="1" gridLinesSet="0"/>
  <pageMargins left="0.39370078740157499" right="0.196850393700787" top="0.98425196850393704" bottom="0" header="0.196850393700787" footer="0.196850393700787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83A2-9018-4100-8FA0-758F7B13CD0F}">
  <dimension ref="A1:N22"/>
  <sheetViews>
    <sheetView showGridLines="0" view="pageBreakPreview" zoomScale="90" zoomScaleNormal="100" zoomScaleSheetLayoutView="130" workbookViewId="0">
      <selection activeCell="E10" sqref="E10"/>
    </sheetView>
  </sheetViews>
  <sheetFormatPr defaultColWidth="7" defaultRowHeight="21" customHeight="1"/>
  <cols>
    <col min="1" max="1" width="40.5546875" style="49" customWidth="1"/>
    <col min="2" max="2" width="0.88671875" style="29" customWidth="1"/>
    <col min="3" max="3" width="15.5546875" style="29" customWidth="1"/>
    <col min="4" max="4" width="0.88671875" style="29" customWidth="1"/>
    <col min="5" max="5" width="15.5546875" style="29" customWidth="1"/>
    <col min="6" max="6" width="0.88671875" style="29" customWidth="1"/>
    <col min="7" max="7" width="15.5546875" style="29" customWidth="1"/>
    <col min="8" max="8" width="0.88671875" style="29" customWidth="1"/>
    <col min="9" max="9" width="15.5546875" style="29" customWidth="1"/>
    <col min="10" max="10" width="0.88671875" style="29" customWidth="1"/>
    <col min="11" max="11" width="15.5546875" style="29" customWidth="1"/>
    <col min="12" max="12" width="0.88671875" style="29" customWidth="1"/>
    <col min="13" max="13" width="15.5546875" style="29" customWidth="1"/>
    <col min="14" max="14" width="0.88671875" style="29" customWidth="1"/>
    <col min="15" max="16384" width="7" style="29"/>
  </cols>
  <sheetData>
    <row r="1" spans="1:14" ht="21" customHeight="1">
      <c r="A1" s="29"/>
      <c r="M1" s="3" t="s">
        <v>53</v>
      </c>
    </row>
    <row r="2" spans="1:14" s="30" customFormat="1" ht="21" customHeight="1">
      <c r="A2" s="1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s="31" customFormat="1" ht="21" customHeight="1">
      <c r="A3" s="1" t="s">
        <v>79</v>
      </c>
    </row>
    <row r="4" spans="1:14" s="31" customFormat="1" ht="21" customHeight="1">
      <c r="A4" s="1" t="s">
        <v>193</v>
      </c>
    </row>
    <row r="5" spans="1:14" s="31" customFormat="1" ht="21" customHeight="1">
      <c r="A5" s="2"/>
      <c r="G5" s="9"/>
      <c r="M5" s="9" t="s">
        <v>49</v>
      </c>
    </row>
    <row r="6" spans="1:14" s="32" customFormat="1" ht="21" customHeight="1">
      <c r="A6" s="2"/>
      <c r="C6" s="89" t="s">
        <v>11</v>
      </c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4" s="32" customFormat="1" ht="21" customHeight="1">
      <c r="A7" s="2"/>
      <c r="C7" s="33"/>
      <c r="D7" s="33"/>
      <c r="E7" s="33"/>
      <c r="F7" s="33"/>
      <c r="G7" s="34" t="s">
        <v>112</v>
      </c>
      <c r="H7" s="33"/>
      <c r="I7" s="33"/>
      <c r="J7" s="33"/>
      <c r="L7" s="33"/>
      <c r="M7" s="33"/>
    </row>
    <row r="8" spans="1:14" s="32" customFormat="1" ht="21" customHeight="1">
      <c r="A8" s="2"/>
      <c r="C8" s="33"/>
      <c r="D8" s="33"/>
      <c r="E8" s="33"/>
      <c r="F8" s="33"/>
      <c r="G8" s="20" t="s">
        <v>101</v>
      </c>
      <c r="H8" s="33"/>
      <c r="L8" s="33"/>
      <c r="M8" s="33"/>
    </row>
    <row r="9" spans="1:14" s="32" customFormat="1" ht="21" customHeight="1">
      <c r="A9" s="2"/>
      <c r="C9" s="35"/>
      <c r="D9" s="36"/>
      <c r="E9" s="36"/>
      <c r="F9" s="36"/>
      <c r="G9" s="20" t="s">
        <v>92</v>
      </c>
      <c r="H9" s="36"/>
      <c r="I9" s="90" t="s">
        <v>3</v>
      </c>
      <c r="J9" s="90"/>
      <c r="K9" s="90"/>
      <c r="L9" s="36"/>
      <c r="M9" s="34"/>
    </row>
    <row r="10" spans="1:14" s="36" customFormat="1" ht="21" customHeight="1">
      <c r="A10" s="38"/>
      <c r="C10" s="36" t="s">
        <v>118</v>
      </c>
      <c r="E10" s="35"/>
      <c r="G10" s="35" t="s">
        <v>93</v>
      </c>
      <c r="I10" s="36" t="s">
        <v>6</v>
      </c>
      <c r="J10" s="32"/>
      <c r="K10" s="34" t="s">
        <v>5</v>
      </c>
      <c r="M10" s="34" t="s">
        <v>2</v>
      </c>
    </row>
    <row r="11" spans="1:14" s="36" customFormat="1" ht="21" customHeight="1">
      <c r="A11" s="38"/>
      <c r="C11" s="39" t="s">
        <v>4</v>
      </c>
      <c r="E11" s="39" t="s">
        <v>29</v>
      </c>
      <c r="G11" s="39" t="s">
        <v>94</v>
      </c>
      <c r="I11" s="37" t="s">
        <v>70</v>
      </c>
      <c r="K11" s="40" t="s">
        <v>98</v>
      </c>
      <c r="M11" s="40" t="s">
        <v>117</v>
      </c>
    </row>
    <row r="12" spans="1:14" s="32" customFormat="1" ht="21" customHeight="1">
      <c r="A12" s="1" t="s">
        <v>151</v>
      </c>
      <c r="B12" s="41"/>
      <c r="C12" s="41">
        <v>3451637</v>
      </c>
      <c r="D12" s="41"/>
      <c r="E12" s="41">
        <v>2450783</v>
      </c>
      <c r="F12" s="41"/>
      <c r="G12" s="41">
        <v>-206</v>
      </c>
      <c r="H12" s="41"/>
      <c r="I12" s="41">
        <v>44400</v>
      </c>
      <c r="J12" s="41"/>
      <c r="K12" s="41">
        <v>-5618716</v>
      </c>
      <c r="L12" s="41"/>
      <c r="M12" s="41">
        <f>SUM(C12:L12)</f>
        <v>327898</v>
      </c>
      <c r="N12" s="42"/>
    </row>
    <row r="13" spans="1:14" s="32" customFormat="1" ht="21" customHeight="1">
      <c r="A13" s="2" t="s">
        <v>164</v>
      </c>
      <c r="B13" s="41"/>
      <c r="C13" s="43">
        <v>0</v>
      </c>
      <c r="D13" s="42"/>
      <c r="E13" s="43">
        <v>0</v>
      </c>
      <c r="F13" s="42"/>
      <c r="G13" s="44">
        <v>0</v>
      </c>
      <c r="H13" s="42"/>
      <c r="I13" s="43">
        <v>0</v>
      </c>
      <c r="J13" s="42"/>
      <c r="K13" s="43">
        <v>33130</v>
      </c>
      <c r="L13" s="42"/>
      <c r="M13" s="43">
        <f>SUM(C13:L13)</f>
        <v>33130</v>
      </c>
    </row>
    <row r="14" spans="1:14" s="32" customFormat="1" ht="21" customHeight="1">
      <c r="A14" s="2" t="s">
        <v>165</v>
      </c>
      <c r="B14" s="41"/>
      <c r="C14" s="41">
        <f>SUM(C13:C13)</f>
        <v>0</v>
      </c>
      <c r="D14" s="41"/>
      <c r="E14" s="41">
        <f>SUM(E13:E13)</f>
        <v>0</v>
      </c>
      <c r="F14" s="41"/>
      <c r="G14" s="41">
        <f>SUM(G13:G13)</f>
        <v>0</v>
      </c>
      <c r="H14" s="41"/>
      <c r="I14" s="41">
        <f>SUM(I13:I13)</f>
        <v>0</v>
      </c>
      <c r="J14" s="41"/>
      <c r="K14" s="41">
        <f>SUM(K13:K13)</f>
        <v>33130</v>
      </c>
      <c r="L14" s="41"/>
      <c r="M14" s="41">
        <f>SUM(M13:M13)</f>
        <v>33130</v>
      </c>
    </row>
    <row r="15" spans="1:14" s="32" customFormat="1" ht="21" customHeight="1" thickBot="1">
      <c r="A15" s="1" t="s">
        <v>177</v>
      </c>
      <c r="B15" s="41"/>
      <c r="C15" s="45">
        <f>SUM(C14:C14,C12)</f>
        <v>3451637</v>
      </c>
      <c r="D15" s="41"/>
      <c r="E15" s="45">
        <f>SUM(E14:E14,E12)</f>
        <v>2450783</v>
      </c>
      <c r="F15" s="41"/>
      <c r="G15" s="45">
        <f>SUM(G14:G14,G12)</f>
        <v>-206</v>
      </c>
      <c r="H15" s="41"/>
      <c r="I15" s="45">
        <f>SUM(I14:I14,I12)</f>
        <v>44400</v>
      </c>
      <c r="J15" s="41"/>
      <c r="K15" s="45">
        <f>SUM(K14:K14,K12)</f>
        <v>-5585586</v>
      </c>
      <c r="L15" s="41"/>
      <c r="M15" s="45">
        <f>SUM(M14:M14,M12)</f>
        <v>361028</v>
      </c>
    </row>
    <row r="16" spans="1:14" s="32" customFormat="1" ht="21" customHeight="1" thickTop="1">
      <c r="A16" s="1"/>
      <c r="B16" s="41"/>
      <c r="E16" s="41"/>
      <c r="F16" s="41"/>
      <c r="H16" s="41"/>
      <c r="I16" s="41"/>
      <c r="J16" s="41"/>
      <c r="K16" s="41"/>
      <c r="L16" s="41"/>
      <c r="M16" s="41"/>
    </row>
    <row r="17" spans="1:13" s="32" customFormat="1" ht="21" customHeight="1">
      <c r="A17" s="1" t="s">
        <v>194</v>
      </c>
      <c r="B17" s="41"/>
      <c r="C17" s="46">
        <v>3451637</v>
      </c>
      <c r="D17" s="41"/>
      <c r="E17" s="41">
        <v>2450783</v>
      </c>
      <c r="F17" s="41"/>
      <c r="G17" s="41">
        <v>-206</v>
      </c>
      <c r="H17" s="41"/>
      <c r="I17" s="41">
        <v>44400</v>
      </c>
      <c r="J17" s="41"/>
      <c r="K17" s="41">
        <v>-5557359</v>
      </c>
      <c r="L17" s="41"/>
      <c r="M17" s="41">
        <f>SUM(C17:L17)</f>
        <v>389255</v>
      </c>
    </row>
    <row r="18" spans="1:13" s="32" customFormat="1" ht="21" customHeight="1">
      <c r="A18" s="2" t="s">
        <v>86</v>
      </c>
      <c r="B18" s="41"/>
      <c r="C18" s="43">
        <v>0</v>
      </c>
      <c r="D18" s="42"/>
      <c r="E18" s="43">
        <v>0</v>
      </c>
      <c r="F18" s="42"/>
      <c r="G18" s="44">
        <v>0</v>
      </c>
      <c r="H18" s="42"/>
      <c r="I18" s="43">
        <v>0</v>
      </c>
      <c r="J18" s="42"/>
      <c r="K18" s="43">
        <f>PL!J96</f>
        <v>-7649</v>
      </c>
      <c r="L18" s="42"/>
      <c r="M18" s="43">
        <f>SUM(C18:L18)</f>
        <v>-7649</v>
      </c>
    </row>
    <row r="19" spans="1:13" s="32" customFormat="1" ht="21" customHeight="1">
      <c r="A19" s="2" t="s">
        <v>87</v>
      </c>
      <c r="B19" s="41"/>
      <c r="C19" s="41">
        <f>SUM(C18:C18)</f>
        <v>0</v>
      </c>
      <c r="D19" s="41"/>
      <c r="E19" s="41">
        <f>SUM(E18:E18)</f>
        <v>0</v>
      </c>
      <c r="F19" s="41"/>
      <c r="G19" s="41">
        <f>SUM(G18:G18)</f>
        <v>0</v>
      </c>
      <c r="H19" s="42"/>
      <c r="I19" s="41">
        <f>SUM(I18:I18)</f>
        <v>0</v>
      </c>
      <c r="J19" s="41"/>
      <c r="K19" s="41">
        <f>SUM(K18:K18)</f>
        <v>-7649</v>
      </c>
      <c r="L19" s="41"/>
      <c r="M19" s="41">
        <f>SUM(M18:M18)</f>
        <v>-7649</v>
      </c>
    </row>
    <row r="20" spans="1:13" s="32" customFormat="1" ht="21" customHeight="1" thickBot="1">
      <c r="A20" s="1" t="s">
        <v>195</v>
      </c>
      <c r="B20" s="41"/>
      <c r="C20" s="45">
        <f>SUM(C17:D19)-C19</f>
        <v>3451637</v>
      </c>
      <c r="D20" s="41"/>
      <c r="E20" s="45">
        <f>SUM(E17:F19)-E19</f>
        <v>2450783</v>
      </c>
      <c r="F20" s="41"/>
      <c r="G20" s="45">
        <f>SUM(G17:H19)-G19</f>
        <v>-206</v>
      </c>
      <c r="H20" s="42"/>
      <c r="I20" s="45">
        <f>SUM(I17:J19)-I19</f>
        <v>44400</v>
      </c>
      <c r="J20" s="41"/>
      <c r="K20" s="45">
        <f>SUM(K17:L19)-K19</f>
        <v>-5565008</v>
      </c>
      <c r="L20" s="41"/>
      <c r="M20" s="45">
        <f>SUM(M17:N19)-M19</f>
        <v>381606</v>
      </c>
    </row>
    <row r="21" spans="1:13" s="32" customFormat="1" ht="21" customHeight="1" thickTop="1">
      <c r="A21" s="1"/>
      <c r="B21" s="41"/>
      <c r="E21" s="41"/>
      <c r="F21" s="41"/>
      <c r="H21" s="41"/>
      <c r="I21" s="41"/>
      <c r="J21" s="41"/>
      <c r="K21" s="41"/>
      <c r="L21" s="41"/>
      <c r="M21" s="41"/>
    </row>
    <row r="22" spans="1:13" ht="21" customHeight="1">
      <c r="A22" s="47" t="s">
        <v>1</v>
      </c>
      <c r="E22" s="48"/>
    </row>
  </sheetData>
  <mergeCells count="2">
    <mergeCell ref="C6:M6"/>
    <mergeCell ref="I9:K9"/>
  </mergeCells>
  <printOptions horizontalCentered="1" gridLinesSet="0"/>
  <pageMargins left="0.39370078740157499" right="0.196850393700787" top="0.98425196850393704" bottom="0" header="0.196850393700787" footer="0.196850393700787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0745-464E-44D2-9BDA-397D762A6DDA}">
  <dimension ref="A1:N100"/>
  <sheetViews>
    <sheetView showGridLines="0" tabSelected="1" view="pageBreakPreview" topLeftCell="A86" zoomScale="145" zoomScaleNormal="106" zoomScaleSheetLayoutView="145" workbookViewId="0">
      <selection activeCell="D43" sqref="D43"/>
    </sheetView>
  </sheetViews>
  <sheetFormatPr defaultColWidth="10.5546875" defaultRowHeight="21" customHeight="1"/>
  <cols>
    <col min="1" max="1" width="35.5546875" style="4" customWidth="1"/>
    <col min="2" max="2" width="9.5546875" style="10" customWidth="1"/>
    <col min="3" max="3" width="0.88671875" style="10" customWidth="1"/>
    <col min="4" max="4" width="5.5546875" style="10" customWidth="1"/>
    <col min="5" max="5" width="0.88671875" style="10" customWidth="1"/>
    <col min="6" max="6" width="13.5546875" style="18" customWidth="1"/>
    <col min="7" max="7" width="0.88671875" style="4" customWidth="1"/>
    <col min="8" max="8" width="13.5546875" style="18" customWidth="1"/>
    <col min="9" max="9" width="0.88671875" style="4" customWidth="1"/>
    <col min="10" max="10" width="13.5546875" style="18" customWidth="1"/>
    <col min="11" max="11" width="0.88671875" style="4" customWidth="1"/>
    <col min="12" max="12" width="13.5546875" style="18" customWidth="1"/>
    <col min="13" max="13" width="0.88671875" style="4" customWidth="1"/>
    <col min="14" max="16384" width="10.5546875" style="4"/>
  </cols>
  <sheetData>
    <row r="1" spans="1:12" ht="2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53</v>
      </c>
    </row>
    <row r="2" spans="1:12" ht="21" customHeight="1">
      <c r="A2" s="1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" customHeight="1">
      <c r="A3" s="1" t="s">
        <v>143</v>
      </c>
      <c r="B3" s="5"/>
      <c r="C3" s="5"/>
      <c r="D3" s="5"/>
      <c r="E3" s="5"/>
      <c r="F3" s="6"/>
      <c r="G3" s="7"/>
      <c r="H3" s="6"/>
      <c r="I3" s="7"/>
      <c r="J3" s="6"/>
      <c r="K3" s="7"/>
      <c r="L3" s="6"/>
    </row>
    <row r="4" spans="1:12" ht="21" customHeight="1">
      <c r="A4" s="1" t="s">
        <v>193</v>
      </c>
      <c r="B4" s="5"/>
      <c r="C4" s="5"/>
      <c r="D4" s="5"/>
      <c r="E4" s="5"/>
      <c r="F4" s="6"/>
      <c r="G4" s="7"/>
      <c r="H4" s="6"/>
      <c r="I4" s="7"/>
      <c r="J4" s="6"/>
      <c r="K4" s="7"/>
      <c r="L4" s="6"/>
    </row>
    <row r="5" spans="1:12" ht="21" customHeight="1">
      <c r="A5" s="2"/>
      <c r="B5" s="7"/>
      <c r="C5" s="7"/>
      <c r="D5" s="7"/>
      <c r="E5" s="7"/>
      <c r="F5" s="6"/>
      <c r="G5" s="7"/>
      <c r="H5" s="6"/>
      <c r="I5" s="7"/>
      <c r="J5" s="8"/>
      <c r="K5" s="7"/>
      <c r="L5" s="9" t="s">
        <v>49</v>
      </c>
    </row>
    <row r="6" spans="1:12" ht="21" customHeight="1">
      <c r="A6" s="2"/>
      <c r="F6" s="11"/>
      <c r="G6" s="12" t="s">
        <v>10</v>
      </c>
      <c r="H6" s="11"/>
      <c r="I6" s="13"/>
      <c r="J6" s="11"/>
      <c r="K6" s="12" t="s">
        <v>11</v>
      </c>
      <c r="L6" s="11"/>
    </row>
    <row r="7" spans="1:12" ht="21" customHeight="1">
      <c r="A7" s="2"/>
      <c r="B7" s="14"/>
      <c r="C7" s="14"/>
      <c r="D7" s="14" t="s">
        <v>0</v>
      </c>
      <c r="E7" s="14"/>
      <c r="F7" s="15">
        <v>2026</v>
      </c>
      <c r="G7" s="15"/>
      <c r="H7" s="15">
        <v>2025</v>
      </c>
      <c r="I7" s="16"/>
      <c r="J7" s="15">
        <v>2026</v>
      </c>
      <c r="K7" s="15"/>
      <c r="L7" s="15">
        <v>2025</v>
      </c>
    </row>
    <row r="8" spans="1:12" ht="21" customHeight="1">
      <c r="A8" s="1" t="s">
        <v>7</v>
      </c>
      <c r="F8" s="17"/>
      <c r="H8" s="17"/>
      <c r="J8" s="17"/>
      <c r="L8" s="17"/>
    </row>
    <row r="9" spans="1:12" ht="21" customHeight="1">
      <c r="A9" s="2" t="s">
        <v>166</v>
      </c>
      <c r="F9" s="18">
        <f>PL!F91</f>
        <v>-8424</v>
      </c>
      <c r="G9" s="18"/>
      <c r="H9" s="18">
        <f>PL!H91</f>
        <v>32998</v>
      </c>
      <c r="I9" s="18"/>
      <c r="J9" s="18">
        <f>PL!J91</f>
        <v>-7649</v>
      </c>
      <c r="K9" s="18"/>
      <c r="L9" s="18">
        <f>PL!L91</f>
        <v>33130</v>
      </c>
    </row>
    <row r="10" spans="1:12" ht="21" customHeight="1">
      <c r="A10" s="2" t="s">
        <v>172</v>
      </c>
      <c r="G10" s="18"/>
      <c r="I10" s="18"/>
      <c r="K10" s="18"/>
    </row>
    <row r="11" spans="1:12" ht="21" customHeight="1">
      <c r="A11" s="2" t="s">
        <v>84</v>
      </c>
      <c r="G11" s="18"/>
      <c r="I11" s="18"/>
      <c r="K11" s="18"/>
    </row>
    <row r="12" spans="1:12" ht="21" customHeight="1">
      <c r="A12" s="2" t="s">
        <v>206</v>
      </c>
      <c r="E12" s="20"/>
      <c r="F12" s="9"/>
      <c r="G12" s="9"/>
      <c r="H12" s="9"/>
      <c r="I12" s="9"/>
      <c r="K12" s="9"/>
      <c r="L12" s="9"/>
    </row>
    <row r="13" spans="1:12" ht="21" customHeight="1">
      <c r="A13" s="2" t="s">
        <v>147</v>
      </c>
      <c r="E13" s="20"/>
      <c r="F13" s="9">
        <v>-987</v>
      </c>
      <c r="G13" s="9"/>
      <c r="H13" s="9">
        <v>1030</v>
      </c>
      <c r="I13" s="9"/>
      <c r="J13" s="9">
        <v>-1030</v>
      </c>
      <c r="K13" s="9"/>
      <c r="L13" s="9">
        <v>1030</v>
      </c>
    </row>
    <row r="14" spans="1:12" ht="21" customHeight="1">
      <c r="A14" s="2" t="s">
        <v>131</v>
      </c>
      <c r="E14" s="20"/>
      <c r="F14" s="9">
        <v>-4</v>
      </c>
      <c r="G14" s="9"/>
      <c r="H14" s="9">
        <v>-5</v>
      </c>
      <c r="I14" s="9"/>
      <c r="J14" s="9">
        <v>0</v>
      </c>
      <c r="K14" s="9"/>
      <c r="L14" s="18">
        <v>0</v>
      </c>
    </row>
    <row r="15" spans="1:12" ht="21" customHeight="1">
      <c r="A15" s="2" t="s">
        <v>207</v>
      </c>
      <c r="E15" s="20"/>
      <c r="F15" s="9">
        <v>2263</v>
      </c>
      <c r="G15" s="9"/>
      <c r="H15" s="9">
        <v>0</v>
      </c>
      <c r="I15" s="9"/>
      <c r="J15" s="9">
        <v>2263</v>
      </c>
      <c r="K15" s="9"/>
      <c r="L15" s="18">
        <v>0</v>
      </c>
    </row>
    <row r="16" spans="1:12" ht="21" customHeight="1">
      <c r="A16" s="2" t="s">
        <v>116</v>
      </c>
      <c r="B16" s="2"/>
      <c r="D16" s="19">
        <v>5.2</v>
      </c>
      <c r="E16" s="20"/>
      <c r="F16" s="9">
        <v>0</v>
      </c>
      <c r="G16" s="9"/>
      <c r="H16" s="9">
        <v>0</v>
      </c>
      <c r="I16" s="9"/>
      <c r="J16" s="9">
        <v>52326</v>
      </c>
      <c r="K16" s="9"/>
      <c r="L16" s="9">
        <v>18685</v>
      </c>
    </row>
    <row r="17" spans="1:12" ht="21" customHeight="1">
      <c r="A17" s="2" t="s">
        <v>185</v>
      </c>
      <c r="E17" s="20"/>
      <c r="F17" s="9">
        <v>-2024</v>
      </c>
      <c r="G17" s="9"/>
      <c r="H17" s="9">
        <v>-38</v>
      </c>
      <c r="I17" s="9"/>
      <c r="J17" s="9">
        <v>-1821</v>
      </c>
      <c r="K17" s="9"/>
      <c r="L17" s="9">
        <v>-26</v>
      </c>
    </row>
    <row r="18" spans="1:12" ht="21" customHeight="1">
      <c r="A18" s="2" t="s">
        <v>186</v>
      </c>
      <c r="E18" s="20"/>
      <c r="F18" s="9">
        <v>-43</v>
      </c>
      <c r="G18" s="9"/>
      <c r="H18" s="9">
        <v>-19</v>
      </c>
      <c r="I18" s="9"/>
      <c r="J18" s="9">
        <v>-43</v>
      </c>
      <c r="K18" s="9"/>
      <c r="L18" s="9">
        <v>-19</v>
      </c>
    </row>
    <row r="19" spans="1:12" ht="21" customHeight="1">
      <c r="A19" s="2" t="s">
        <v>129</v>
      </c>
      <c r="E19" s="20"/>
      <c r="F19" s="9">
        <v>80500</v>
      </c>
      <c r="G19" s="9"/>
      <c r="H19" s="9">
        <v>79808</v>
      </c>
      <c r="I19" s="9"/>
      <c r="J19" s="9">
        <v>80419</v>
      </c>
      <c r="K19" s="9"/>
      <c r="L19" s="9">
        <v>79755</v>
      </c>
    </row>
    <row r="20" spans="1:12" ht="21" customHeight="1">
      <c r="A20" s="2" t="s">
        <v>130</v>
      </c>
      <c r="B20" s="2"/>
      <c r="E20" s="20"/>
      <c r="F20" s="9">
        <v>779</v>
      </c>
      <c r="G20" s="9"/>
      <c r="H20" s="9">
        <v>779</v>
      </c>
      <c r="I20" s="9"/>
      <c r="J20" s="9">
        <v>294</v>
      </c>
      <c r="K20" s="9"/>
      <c r="L20" s="9">
        <v>295</v>
      </c>
    </row>
    <row r="21" spans="1:12" ht="21" customHeight="1">
      <c r="A21" s="2" t="s">
        <v>137</v>
      </c>
      <c r="B21" s="2"/>
      <c r="E21" s="20"/>
      <c r="F21" s="9">
        <v>0</v>
      </c>
      <c r="G21" s="9"/>
      <c r="H21" s="9">
        <v>288</v>
      </c>
      <c r="I21" s="9"/>
      <c r="J21" s="9">
        <v>0</v>
      </c>
      <c r="K21" s="9"/>
      <c r="L21" s="9">
        <v>288</v>
      </c>
    </row>
    <row r="22" spans="1:12" ht="21" customHeight="1">
      <c r="A22" s="2" t="s">
        <v>173</v>
      </c>
      <c r="E22" s="20"/>
      <c r="F22" s="21">
        <v>46</v>
      </c>
      <c r="G22" s="9"/>
      <c r="H22" s="21">
        <v>19</v>
      </c>
      <c r="I22" s="9"/>
      <c r="J22" s="9">
        <v>44</v>
      </c>
      <c r="K22" s="9"/>
      <c r="L22" s="21">
        <v>19</v>
      </c>
    </row>
    <row r="23" spans="1:12" ht="21" customHeight="1">
      <c r="A23" s="2" t="s">
        <v>60</v>
      </c>
      <c r="E23" s="4"/>
      <c r="F23" s="9">
        <v>8311</v>
      </c>
      <c r="G23" s="9"/>
      <c r="H23" s="9">
        <v>8355</v>
      </c>
      <c r="I23" s="9"/>
      <c r="J23" s="9">
        <v>0</v>
      </c>
      <c r="K23" s="9"/>
      <c r="L23" s="9">
        <v>0</v>
      </c>
    </row>
    <row r="24" spans="1:12" ht="21" customHeight="1">
      <c r="A24" s="2" t="s">
        <v>210</v>
      </c>
      <c r="E24" s="4"/>
      <c r="F24" s="9"/>
      <c r="G24" s="9"/>
      <c r="H24" s="9"/>
      <c r="I24" s="9"/>
      <c r="J24" s="9"/>
      <c r="K24" s="9"/>
      <c r="L24" s="9"/>
    </row>
    <row r="25" spans="1:12" ht="21" customHeight="1">
      <c r="A25" s="2" t="s">
        <v>211</v>
      </c>
      <c r="E25" s="4"/>
      <c r="F25" s="9">
        <v>36878</v>
      </c>
      <c r="G25" s="9"/>
      <c r="H25" s="9">
        <v>0</v>
      </c>
      <c r="I25" s="9"/>
      <c r="J25" s="9">
        <v>0</v>
      </c>
      <c r="K25" s="9"/>
      <c r="L25" s="9">
        <v>0</v>
      </c>
    </row>
    <row r="26" spans="1:12" ht="21" customHeight="1">
      <c r="A26" s="2" t="s">
        <v>120</v>
      </c>
      <c r="E26" s="20"/>
      <c r="F26" s="18">
        <v>110</v>
      </c>
      <c r="G26" s="18"/>
      <c r="H26" s="18">
        <v>134</v>
      </c>
      <c r="I26" s="18"/>
      <c r="J26" s="18">
        <v>71</v>
      </c>
      <c r="K26" s="18"/>
      <c r="L26" s="9">
        <v>86</v>
      </c>
    </row>
    <row r="27" spans="1:12" ht="21" customHeight="1">
      <c r="A27" s="2" t="s">
        <v>167</v>
      </c>
      <c r="E27" s="20"/>
      <c r="F27" s="18">
        <v>302</v>
      </c>
      <c r="G27" s="18"/>
      <c r="H27" s="18">
        <v>296</v>
      </c>
      <c r="I27" s="18"/>
      <c r="J27" s="18">
        <v>69</v>
      </c>
      <c r="K27" s="18"/>
      <c r="L27" s="9">
        <v>72</v>
      </c>
    </row>
    <row r="28" spans="1:12" ht="21" customHeight="1">
      <c r="A28" s="2" t="s">
        <v>174</v>
      </c>
      <c r="E28" s="20"/>
      <c r="F28" s="18">
        <v>3391</v>
      </c>
      <c r="G28" s="18"/>
      <c r="H28" s="18">
        <v>3391</v>
      </c>
      <c r="I28" s="18"/>
      <c r="J28" s="9">
        <v>0</v>
      </c>
      <c r="K28" s="18"/>
      <c r="L28" s="9">
        <v>0</v>
      </c>
    </row>
    <row r="29" spans="1:12" ht="21" customHeight="1">
      <c r="A29" s="2" t="s">
        <v>122</v>
      </c>
      <c r="E29" s="4"/>
      <c r="F29" s="18">
        <v>-345</v>
      </c>
      <c r="G29" s="18"/>
      <c r="H29" s="18">
        <v>-544</v>
      </c>
      <c r="I29" s="18"/>
      <c r="J29" s="18">
        <v>-7933</v>
      </c>
      <c r="K29" s="18"/>
      <c r="L29" s="9">
        <v>-8706</v>
      </c>
    </row>
    <row r="30" spans="1:12" ht="21" customHeight="1">
      <c r="A30" s="2" t="s">
        <v>123</v>
      </c>
      <c r="E30" s="4"/>
      <c r="F30" s="22">
        <v>34702</v>
      </c>
      <c r="G30" s="18"/>
      <c r="H30" s="22">
        <v>44383</v>
      </c>
      <c r="I30" s="18"/>
      <c r="J30" s="22">
        <v>34797</v>
      </c>
      <c r="K30" s="18"/>
      <c r="L30" s="23">
        <v>44514</v>
      </c>
    </row>
    <row r="31" spans="1:12" ht="21" customHeight="1">
      <c r="A31" s="2" t="s">
        <v>141</v>
      </c>
      <c r="G31" s="18"/>
      <c r="I31" s="18"/>
      <c r="K31" s="18"/>
    </row>
    <row r="32" spans="1:12" ht="21" customHeight="1">
      <c r="A32" s="2" t="s">
        <v>45</v>
      </c>
      <c r="F32" s="18">
        <f>SUM(F9:F30)</f>
        <v>155455</v>
      </c>
      <c r="G32" s="18"/>
      <c r="H32" s="18">
        <f>SUM(H9:H30)</f>
        <v>170875</v>
      </c>
      <c r="I32" s="18"/>
      <c r="J32" s="18">
        <f>SUM(J9:J30)</f>
        <v>151807</v>
      </c>
      <c r="K32" s="18"/>
      <c r="L32" s="18">
        <f>SUM(L9:L30)</f>
        <v>169123</v>
      </c>
    </row>
    <row r="33" spans="1:12" ht="21" customHeight="1">
      <c r="A33" s="2"/>
      <c r="F33" s="4"/>
      <c r="H33" s="4"/>
      <c r="J33" s="4"/>
      <c r="L33" s="4"/>
    </row>
    <row r="34" spans="1:12" ht="21" customHeight="1">
      <c r="A34" s="2" t="s">
        <v>1</v>
      </c>
      <c r="F34" s="17"/>
      <c r="H34" s="17"/>
      <c r="J34" s="17"/>
      <c r="L34" s="17"/>
    </row>
    <row r="35" spans="1:12" ht="21" customHeight="1">
      <c r="A35" s="2"/>
      <c r="F35" s="17"/>
      <c r="H35" s="17"/>
      <c r="J35" s="17"/>
      <c r="L35" s="17"/>
    </row>
    <row r="36" spans="1:12" ht="21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3" t="s">
        <v>53</v>
      </c>
    </row>
    <row r="37" spans="1:12" ht="21" customHeight="1">
      <c r="A37" s="1" t="s">
        <v>90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1" customHeight="1">
      <c r="A38" s="1" t="s">
        <v>142</v>
      </c>
      <c r="B38" s="5"/>
      <c r="C38" s="5"/>
      <c r="D38" s="5"/>
      <c r="E38" s="5"/>
      <c r="F38" s="6"/>
      <c r="G38" s="7"/>
      <c r="H38" s="6"/>
      <c r="I38" s="7"/>
      <c r="J38" s="6"/>
      <c r="K38" s="7"/>
      <c r="L38" s="6"/>
    </row>
    <row r="39" spans="1:12" ht="21" customHeight="1">
      <c r="A39" s="1" t="s">
        <v>193</v>
      </c>
      <c r="B39" s="5"/>
      <c r="C39" s="5"/>
      <c r="D39" s="5"/>
      <c r="E39" s="5"/>
      <c r="F39" s="6"/>
      <c r="G39" s="7"/>
      <c r="H39" s="6"/>
      <c r="I39" s="7"/>
      <c r="J39" s="6"/>
      <c r="K39" s="7"/>
      <c r="L39" s="6"/>
    </row>
    <row r="40" spans="1:12" ht="21" customHeight="1">
      <c r="A40" s="2"/>
      <c r="B40" s="7"/>
      <c r="C40" s="7"/>
      <c r="D40" s="7"/>
      <c r="E40" s="7"/>
      <c r="F40" s="6"/>
      <c r="G40" s="7"/>
      <c r="H40" s="6"/>
      <c r="I40" s="7"/>
      <c r="J40" s="8"/>
      <c r="K40" s="7"/>
      <c r="L40" s="9" t="s">
        <v>49</v>
      </c>
    </row>
    <row r="41" spans="1:12" ht="21" customHeight="1">
      <c r="A41" s="2"/>
      <c r="F41" s="11"/>
      <c r="G41" s="12" t="s">
        <v>10</v>
      </c>
      <c r="H41" s="11"/>
      <c r="I41" s="13"/>
      <c r="J41" s="11"/>
      <c r="K41" s="12" t="s">
        <v>11</v>
      </c>
      <c r="L41" s="11"/>
    </row>
    <row r="42" spans="1:12" ht="21" customHeight="1">
      <c r="A42" s="2"/>
      <c r="B42" s="14"/>
      <c r="C42" s="14"/>
      <c r="D42" s="14" t="s">
        <v>0</v>
      </c>
      <c r="E42" s="14"/>
      <c r="F42" s="15">
        <v>2026</v>
      </c>
      <c r="G42" s="15"/>
      <c r="H42" s="15">
        <v>2025</v>
      </c>
      <c r="I42" s="16"/>
      <c r="J42" s="15">
        <v>2026</v>
      </c>
      <c r="K42" s="15"/>
      <c r="L42" s="15">
        <v>2025</v>
      </c>
    </row>
    <row r="43" spans="1:12" ht="21" customHeight="1">
      <c r="A43" s="1" t="s">
        <v>40</v>
      </c>
      <c r="F43" s="17"/>
      <c r="H43" s="17"/>
      <c r="J43" s="17"/>
      <c r="L43" s="17"/>
    </row>
    <row r="44" spans="1:12" ht="21" customHeight="1">
      <c r="A44" s="2" t="s">
        <v>114</v>
      </c>
      <c r="F44" s="4"/>
      <c r="H44" s="4"/>
      <c r="J44" s="4"/>
      <c r="L44" s="4"/>
    </row>
    <row r="45" spans="1:12" ht="21" customHeight="1">
      <c r="A45" s="2" t="s">
        <v>153</v>
      </c>
      <c r="E45" s="4"/>
      <c r="F45" s="18">
        <v>110558</v>
      </c>
      <c r="G45" s="18"/>
      <c r="H45" s="18">
        <v>-126535</v>
      </c>
      <c r="I45" s="18"/>
      <c r="J45" s="18">
        <v>106828</v>
      </c>
      <c r="K45" s="18"/>
      <c r="L45" s="18">
        <v>-139186</v>
      </c>
    </row>
    <row r="46" spans="1:12" ht="21" customHeight="1">
      <c r="A46" s="2" t="s">
        <v>32</v>
      </c>
      <c r="E46" s="4"/>
      <c r="F46" s="18">
        <v>25542</v>
      </c>
      <c r="G46" s="18"/>
      <c r="H46" s="18">
        <v>3155</v>
      </c>
      <c r="I46" s="18"/>
      <c r="J46" s="18">
        <v>25539</v>
      </c>
      <c r="K46" s="18"/>
      <c r="L46" s="18">
        <v>3109</v>
      </c>
    </row>
    <row r="47" spans="1:12" ht="21" customHeight="1">
      <c r="A47" s="2" t="s">
        <v>33</v>
      </c>
      <c r="E47" s="4"/>
      <c r="F47" s="18">
        <v>-33758</v>
      </c>
      <c r="G47" s="18"/>
      <c r="H47" s="18">
        <v>8363</v>
      </c>
      <c r="I47" s="18"/>
      <c r="J47" s="18">
        <v>-34285</v>
      </c>
      <c r="K47" s="18"/>
      <c r="L47" s="18">
        <v>3884</v>
      </c>
    </row>
    <row r="48" spans="1:12" ht="21" customHeight="1">
      <c r="A48" s="2" t="s">
        <v>105</v>
      </c>
      <c r="E48" s="4"/>
      <c r="F48" s="18">
        <v>314</v>
      </c>
      <c r="G48" s="18"/>
      <c r="H48" s="18">
        <v>-1941</v>
      </c>
      <c r="I48" s="18"/>
      <c r="J48" s="18">
        <v>288</v>
      </c>
      <c r="K48" s="18"/>
      <c r="L48" s="18">
        <v>-1955</v>
      </c>
    </row>
    <row r="49" spans="1:12" ht="21" customHeight="1">
      <c r="A49" s="2" t="s">
        <v>100</v>
      </c>
      <c r="E49" s="4"/>
      <c r="G49" s="18"/>
      <c r="I49" s="18"/>
      <c r="K49" s="18"/>
    </row>
    <row r="50" spans="1:12" ht="21" customHeight="1">
      <c r="A50" s="2" t="s">
        <v>180</v>
      </c>
      <c r="B50" s="4"/>
      <c r="C50" s="4"/>
      <c r="D50" s="4"/>
      <c r="E50" s="4"/>
      <c r="F50" s="18">
        <v>159855</v>
      </c>
      <c r="G50" s="18"/>
      <c r="H50" s="18">
        <v>-7292</v>
      </c>
      <c r="I50" s="18"/>
      <c r="J50" s="18">
        <v>161099</v>
      </c>
      <c r="K50" s="18"/>
      <c r="L50" s="18">
        <v>-3090</v>
      </c>
    </row>
    <row r="51" spans="1:12" ht="21" customHeight="1">
      <c r="A51" s="2" t="s">
        <v>124</v>
      </c>
      <c r="B51" s="4"/>
      <c r="C51" s="4"/>
      <c r="D51" s="4"/>
      <c r="E51" s="4"/>
      <c r="F51" s="22">
        <v>-96737</v>
      </c>
      <c r="G51" s="18"/>
      <c r="H51" s="22">
        <v>5664</v>
      </c>
      <c r="I51" s="18"/>
      <c r="J51" s="22">
        <v>-96503</v>
      </c>
      <c r="K51" s="18"/>
      <c r="L51" s="22">
        <v>7971</v>
      </c>
    </row>
    <row r="52" spans="1:12" ht="21" customHeight="1">
      <c r="A52" s="2" t="s">
        <v>7</v>
      </c>
      <c r="F52" s="18">
        <f>SUM(F45:F51)+F32</f>
        <v>321229</v>
      </c>
      <c r="G52" s="9"/>
      <c r="H52" s="18">
        <f>SUM(H45:H51)+H32</f>
        <v>52289</v>
      </c>
      <c r="I52" s="9"/>
      <c r="J52" s="18">
        <f>SUM(J45:J51)+J32</f>
        <v>314773</v>
      </c>
      <c r="K52" s="9"/>
      <c r="L52" s="18">
        <f>SUM(L45:L51)+L32</f>
        <v>39856</v>
      </c>
    </row>
    <row r="53" spans="1:12" ht="21" customHeight="1">
      <c r="A53" s="2" t="s">
        <v>41</v>
      </c>
      <c r="F53" s="18">
        <v>-34776</v>
      </c>
      <c r="G53" s="18"/>
      <c r="H53" s="18">
        <v>-44472</v>
      </c>
      <c r="I53" s="18"/>
      <c r="J53" s="18">
        <v>-34875</v>
      </c>
      <c r="K53" s="18"/>
      <c r="L53" s="18">
        <v>-44623</v>
      </c>
    </row>
    <row r="54" spans="1:12" ht="21" customHeight="1">
      <c r="A54" s="2" t="s">
        <v>44</v>
      </c>
      <c r="F54" s="18">
        <v>-10585</v>
      </c>
      <c r="G54" s="18"/>
      <c r="H54" s="18">
        <v>-3217</v>
      </c>
      <c r="I54" s="18"/>
      <c r="J54" s="18">
        <v>-9626</v>
      </c>
      <c r="K54" s="18"/>
      <c r="L54" s="18">
        <v>-1761</v>
      </c>
    </row>
    <row r="55" spans="1:12" ht="21" customHeight="1">
      <c r="A55" s="2" t="s">
        <v>119</v>
      </c>
      <c r="B55" s="2"/>
      <c r="F55" s="18">
        <v>-244</v>
      </c>
      <c r="G55" s="18"/>
      <c r="H55" s="18">
        <v>-692</v>
      </c>
      <c r="I55" s="18"/>
      <c r="J55" s="18">
        <v>-244</v>
      </c>
      <c r="K55" s="18"/>
      <c r="L55" s="18">
        <v>-692</v>
      </c>
    </row>
    <row r="56" spans="1:12" ht="21" customHeight="1">
      <c r="A56" s="1" t="s">
        <v>133</v>
      </c>
      <c r="F56" s="24">
        <f>SUM(F52:F55)</f>
        <v>275624</v>
      </c>
      <c r="G56" s="9"/>
      <c r="H56" s="24">
        <f>SUM(H52:H55)</f>
        <v>3908</v>
      </c>
      <c r="I56" s="9"/>
      <c r="J56" s="24">
        <f>SUM(J52:J55)</f>
        <v>270028</v>
      </c>
      <c r="K56" s="9"/>
      <c r="L56" s="24">
        <f>SUM(L52:L55)</f>
        <v>-7220</v>
      </c>
    </row>
    <row r="57" spans="1:12" ht="21" customHeight="1">
      <c r="A57" s="1" t="s">
        <v>8</v>
      </c>
      <c r="F57" s="9"/>
      <c r="G57" s="9"/>
      <c r="H57" s="9"/>
      <c r="I57" s="9"/>
      <c r="J57" s="9"/>
      <c r="K57" s="9"/>
      <c r="L57" s="9"/>
    </row>
    <row r="58" spans="1:12" ht="21" customHeight="1">
      <c r="A58" s="2" t="s">
        <v>178</v>
      </c>
      <c r="F58" s="18">
        <v>0</v>
      </c>
      <c r="G58" s="18"/>
      <c r="H58" s="18">
        <v>0</v>
      </c>
      <c r="I58" s="18"/>
      <c r="J58" s="18">
        <v>0</v>
      </c>
      <c r="K58" s="18"/>
      <c r="L58" s="18">
        <v>60000</v>
      </c>
    </row>
    <row r="59" spans="1:12" ht="21" customHeight="1">
      <c r="A59" s="2" t="s">
        <v>175</v>
      </c>
      <c r="D59" s="4"/>
      <c r="E59" s="4"/>
      <c r="F59" s="9">
        <v>345</v>
      </c>
      <c r="G59" s="9"/>
      <c r="H59" s="9">
        <v>544</v>
      </c>
      <c r="I59" s="9"/>
      <c r="J59" s="9">
        <v>1796</v>
      </c>
      <c r="K59" s="9"/>
      <c r="L59" s="9">
        <v>4113</v>
      </c>
    </row>
    <row r="60" spans="1:12" ht="21" customHeight="1">
      <c r="A60" s="2" t="s">
        <v>138</v>
      </c>
      <c r="D60" s="4"/>
      <c r="E60" s="4"/>
      <c r="F60" s="9">
        <v>24</v>
      </c>
      <c r="G60" s="9"/>
      <c r="H60" s="9">
        <v>0</v>
      </c>
      <c r="I60" s="9"/>
      <c r="J60" s="9">
        <v>24</v>
      </c>
      <c r="K60" s="9"/>
      <c r="L60" s="9">
        <v>0</v>
      </c>
    </row>
    <row r="61" spans="1:12" ht="21" customHeight="1">
      <c r="A61" s="2" t="s">
        <v>127</v>
      </c>
      <c r="D61" s="4"/>
      <c r="E61" s="4"/>
      <c r="F61" s="9">
        <v>-189</v>
      </c>
      <c r="G61" s="9"/>
      <c r="H61" s="9">
        <v>-435</v>
      </c>
      <c r="I61" s="9"/>
      <c r="J61" s="9">
        <v>-189</v>
      </c>
      <c r="K61" s="9"/>
      <c r="L61" s="9">
        <v>-435</v>
      </c>
    </row>
    <row r="62" spans="1:12" ht="21" customHeight="1">
      <c r="A62" s="2" t="s">
        <v>42</v>
      </c>
      <c r="E62" s="4"/>
      <c r="F62" s="9">
        <v>-19718</v>
      </c>
      <c r="G62" s="9"/>
      <c r="H62" s="9">
        <v>-4698</v>
      </c>
      <c r="I62" s="9"/>
      <c r="J62" s="9">
        <v>-19238</v>
      </c>
      <c r="K62" s="9"/>
      <c r="L62" s="9">
        <v>-4673</v>
      </c>
    </row>
    <row r="63" spans="1:12" ht="21" customHeight="1">
      <c r="A63" s="2" t="s">
        <v>43</v>
      </c>
      <c r="E63" s="4"/>
      <c r="F63" s="9">
        <v>2024</v>
      </c>
      <c r="G63" s="9"/>
      <c r="H63" s="9">
        <v>36</v>
      </c>
      <c r="I63" s="9"/>
      <c r="J63" s="9">
        <v>1821</v>
      </c>
      <c r="K63" s="9"/>
      <c r="L63" s="9">
        <v>24</v>
      </c>
    </row>
    <row r="64" spans="1:12" ht="21" customHeight="1">
      <c r="A64" s="2" t="s">
        <v>189</v>
      </c>
      <c r="E64" s="4"/>
      <c r="F64" s="9">
        <v>0</v>
      </c>
      <c r="G64" s="9"/>
      <c r="H64" s="9">
        <v>-1058</v>
      </c>
      <c r="I64" s="9"/>
      <c r="J64" s="9">
        <v>0</v>
      </c>
      <c r="K64" s="9"/>
      <c r="L64" s="9">
        <v>0</v>
      </c>
    </row>
    <row r="65" spans="1:14" ht="21" customHeight="1">
      <c r="A65" s="1" t="s">
        <v>190</v>
      </c>
      <c r="F65" s="24">
        <f>SUM(F57:F64)</f>
        <v>-17514</v>
      </c>
      <c r="G65" s="9"/>
      <c r="H65" s="24">
        <f>SUM(H57:H64)</f>
        <v>-5611</v>
      </c>
      <c r="I65" s="9"/>
      <c r="J65" s="24">
        <f>SUM(J57:J64)</f>
        <v>-15786</v>
      </c>
      <c r="K65" s="9"/>
      <c r="L65" s="24">
        <f>SUM(L57:L64)</f>
        <v>59029</v>
      </c>
    </row>
    <row r="66" spans="1:14" ht="21" customHeight="1">
      <c r="A66" s="1"/>
      <c r="F66" s="4"/>
      <c r="H66" s="4"/>
      <c r="J66" s="4"/>
      <c r="L66" s="4"/>
    </row>
    <row r="67" spans="1:14" ht="21" customHeight="1">
      <c r="A67" s="2" t="s">
        <v>1</v>
      </c>
      <c r="F67" s="17"/>
      <c r="H67" s="17"/>
      <c r="J67" s="17"/>
      <c r="L67" s="17"/>
    </row>
    <row r="68" spans="1:14" ht="21" customHeight="1">
      <c r="A68" s="2"/>
      <c r="F68" s="17"/>
      <c r="H68" s="17"/>
      <c r="J68" s="17"/>
      <c r="L68" s="17"/>
    </row>
    <row r="69" spans="1:14" ht="21" customHeight="1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3" t="s">
        <v>53</v>
      </c>
    </row>
    <row r="70" spans="1:14" ht="21" customHeight="1">
      <c r="A70" s="1" t="s">
        <v>90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1:14" ht="21" customHeight="1">
      <c r="A71" s="1" t="s">
        <v>142</v>
      </c>
      <c r="B71" s="5"/>
      <c r="C71" s="5"/>
      <c r="D71" s="5"/>
      <c r="E71" s="5"/>
      <c r="F71" s="6"/>
      <c r="G71" s="7"/>
      <c r="H71" s="6"/>
      <c r="I71" s="7"/>
      <c r="J71" s="6"/>
      <c r="K71" s="7"/>
      <c r="L71" s="6"/>
    </row>
    <row r="72" spans="1:14" ht="21" customHeight="1">
      <c r="A72" s="1" t="s">
        <v>193</v>
      </c>
      <c r="B72" s="5"/>
      <c r="C72" s="5"/>
      <c r="D72" s="5"/>
      <c r="E72" s="5"/>
      <c r="F72" s="6"/>
      <c r="G72" s="7"/>
      <c r="H72" s="6"/>
      <c r="I72" s="7"/>
      <c r="J72" s="6"/>
      <c r="K72" s="7"/>
      <c r="L72" s="6"/>
    </row>
    <row r="73" spans="1:14" ht="21" customHeight="1">
      <c r="A73" s="2"/>
      <c r="B73" s="7"/>
      <c r="C73" s="7"/>
      <c r="D73" s="7"/>
      <c r="E73" s="7"/>
      <c r="F73" s="6"/>
      <c r="G73" s="7"/>
      <c r="H73" s="6"/>
      <c r="I73" s="7"/>
      <c r="J73" s="8"/>
      <c r="K73" s="7"/>
      <c r="L73" s="9" t="s">
        <v>49</v>
      </c>
    </row>
    <row r="74" spans="1:14" ht="21" customHeight="1">
      <c r="A74" s="2"/>
      <c r="F74" s="11"/>
      <c r="G74" s="12" t="s">
        <v>10</v>
      </c>
      <c r="H74" s="11"/>
      <c r="I74" s="13"/>
      <c r="J74" s="11"/>
      <c r="K74" s="12" t="s">
        <v>11</v>
      </c>
      <c r="L74" s="11"/>
      <c r="M74" s="26"/>
      <c r="N74" s="26"/>
    </row>
    <row r="75" spans="1:14" ht="21" customHeight="1">
      <c r="A75" s="2"/>
      <c r="B75" s="14"/>
      <c r="C75" s="14"/>
      <c r="D75" s="14" t="s">
        <v>0</v>
      </c>
      <c r="E75" s="14"/>
      <c r="F75" s="15">
        <v>2026</v>
      </c>
      <c r="G75" s="15"/>
      <c r="H75" s="15">
        <v>2025</v>
      </c>
      <c r="I75" s="16"/>
      <c r="J75" s="15">
        <v>2026</v>
      </c>
      <c r="K75" s="15"/>
      <c r="L75" s="15">
        <v>2025</v>
      </c>
    </row>
    <row r="76" spans="1:14" ht="21" customHeight="1">
      <c r="A76" s="1" t="s">
        <v>9</v>
      </c>
      <c r="B76" s="27"/>
      <c r="C76" s="27"/>
      <c r="D76" s="27"/>
      <c r="E76" s="27"/>
      <c r="F76" s="4"/>
      <c r="H76" s="4"/>
      <c r="J76" s="4"/>
      <c r="L76" s="4"/>
    </row>
    <row r="77" spans="1:14" ht="21" customHeight="1">
      <c r="A77" s="2" t="s">
        <v>149</v>
      </c>
      <c r="E77" s="8"/>
      <c r="F77" s="9">
        <v>-8934</v>
      </c>
      <c r="G77" s="18"/>
      <c r="H77" s="9">
        <v>-18108</v>
      </c>
      <c r="I77" s="18"/>
      <c r="J77" s="9">
        <v>-8934</v>
      </c>
      <c r="K77" s="18"/>
      <c r="L77" s="9">
        <v>-18108</v>
      </c>
    </row>
    <row r="78" spans="1:14" ht="21" customHeight="1">
      <c r="A78" s="2" t="s">
        <v>34</v>
      </c>
      <c r="E78" s="8"/>
      <c r="F78" s="9">
        <v>0</v>
      </c>
      <c r="G78" s="18"/>
      <c r="H78" s="9">
        <v>500</v>
      </c>
      <c r="I78" s="18"/>
      <c r="J78" s="9">
        <v>0</v>
      </c>
      <c r="K78" s="18"/>
      <c r="L78" s="9">
        <v>0</v>
      </c>
    </row>
    <row r="79" spans="1:14" ht="21" customHeight="1">
      <c r="A79" s="2" t="s">
        <v>95</v>
      </c>
      <c r="E79" s="8"/>
      <c r="F79" s="9">
        <v>0</v>
      </c>
      <c r="G79" s="18"/>
      <c r="H79" s="9">
        <v>-1500</v>
      </c>
      <c r="I79" s="18"/>
      <c r="J79" s="9">
        <v>0</v>
      </c>
      <c r="K79" s="18"/>
      <c r="L79" s="9">
        <v>0</v>
      </c>
    </row>
    <row r="80" spans="1:14" ht="21" customHeight="1">
      <c r="A80" s="2" t="s">
        <v>182</v>
      </c>
      <c r="E80" s="8"/>
      <c r="F80" s="9">
        <v>0</v>
      </c>
      <c r="G80" s="18"/>
      <c r="H80" s="9">
        <v>60000</v>
      </c>
      <c r="I80" s="18"/>
      <c r="J80" s="9">
        <v>0</v>
      </c>
      <c r="K80" s="18"/>
      <c r="L80" s="9">
        <v>4000</v>
      </c>
    </row>
    <row r="81" spans="1:12" ht="20.25" customHeight="1">
      <c r="A81" s="2" t="s">
        <v>115</v>
      </c>
      <c r="D81" s="10">
        <v>9</v>
      </c>
      <c r="E81" s="8"/>
      <c r="F81" s="21">
        <v>-116197</v>
      </c>
      <c r="G81" s="18"/>
      <c r="H81" s="21">
        <v>-116197</v>
      </c>
      <c r="I81" s="18"/>
      <c r="J81" s="9">
        <v>-116197</v>
      </c>
      <c r="K81" s="18"/>
      <c r="L81" s="9">
        <v>-116197</v>
      </c>
    </row>
    <row r="82" spans="1:12" ht="21" customHeight="1">
      <c r="A82" s="2" t="s">
        <v>144</v>
      </c>
      <c r="E82" s="8"/>
      <c r="F82" s="21">
        <v>-853</v>
      </c>
      <c r="G82" s="18"/>
      <c r="H82" s="21">
        <v>-784</v>
      </c>
      <c r="I82" s="18"/>
      <c r="J82" s="21">
        <v>-333</v>
      </c>
      <c r="K82" s="18"/>
      <c r="L82" s="9">
        <v>-281</v>
      </c>
    </row>
    <row r="83" spans="1:12" ht="21" customHeight="1">
      <c r="A83" s="2" t="s">
        <v>132</v>
      </c>
      <c r="E83" s="8"/>
      <c r="F83" s="23">
        <v>-110</v>
      </c>
      <c r="G83" s="18"/>
      <c r="H83" s="23">
        <v>-134</v>
      </c>
      <c r="I83" s="18"/>
      <c r="J83" s="23">
        <v>-71</v>
      </c>
      <c r="K83" s="18"/>
      <c r="L83" s="23">
        <v>-86</v>
      </c>
    </row>
    <row r="84" spans="1:12" ht="21" customHeight="1">
      <c r="A84" s="1" t="s">
        <v>168</v>
      </c>
      <c r="F84" s="24">
        <f>SUM(F77:F83)</f>
        <v>-126094</v>
      </c>
      <c r="G84" s="9"/>
      <c r="H84" s="24">
        <f>SUM(H77:H83)</f>
        <v>-76223</v>
      </c>
      <c r="I84" s="9"/>
      <c r="J84" s="24">
        <f>SUM(J77:J83)</f>
        <v>-125535</v>
      </c>
      <c r="K84" s="9"/>
      <c r="L84" s="24">
        <f>SUM(L77:L83)</f>
        <v>-130672</v>
      </c>
    </row>
    <row r="85" spans="1:12" ht="21" customHeight="1">
      <c r="A85" s="1" t="s">
        <v>212</v>
      </c>
      <c r="F85" s="9">
        <f>SUM(F56+F65+F84)</f>
        <v>132016</v>
      </c>
      <c r="G85" s="9"/>
      <c r="H85" s="9">
        <f>SUM(H56+H65+H84)</f>
        <v>-77926</v>
      </c>
      <c r="I85" s="9"/>
      <c r="J85" s="9">
        <f>SUM(J56+J65+J84)</f>
        <v>128707</v>
      </c>
      <c r="K85" s="9"/>
      <c r="L85" s="9">
        <f>SUM(L56+L65+L84)</f>
        <v>-78863</v>
      </c>
    </row>
    <row r="86" spans="1:12" ht="21" customHeight="1">
      <c r="A86" s="2" t="s">
        <v>145</v>
      </c>
      <c r="F86" s="22">
        <v>145142</v>
      </c>
      <c r="G86" s="18"/>
      <c r="H86" s="22">
        <v>108158</v>
      </c>
      <c r="I86" s="18"/>
      <c r="J86" s="22">
        <v>117843</v>
      </c>
      <c r="K86" s="18"/>
      <c r="L86" s="22">
        <v>85059</v>
      </c>
    </row>
    <row r="87" spans="1:12" ht="21" customHeight="1" thickBot="1">
      <c r="A87" s="1" t="s">
        <v>146</v>
      </c>
      <c r="F87" s="28">
        <f>SUM(F85:F86)</f>
        <v>277158</v>
      </c>
      <c r="G87" s="9"/>
      <c r="H87" s="28">
        <f>SUM(H85:H86)</f>
        <v>30232</v>
      </c>
      <c r="I87" s="9"/>
      <c r="J87" s="28">
        <f>SUM(J85:J86)</f>
        <v>246550</v>
      </c>
      <c r="K87" s="9"/>
      <c r="L87" s="28">
        <f>SUM(L85:L86)</f>
        <v>6196</v>
      </c>
    </row>
    <row r="88" spans="1:12" ht="21" customHeight="1" thickTop="1">
      <c r="A88" s="2"/>
      <c r="F88" s="9"/>
      <c r="G88" s="9"/>
      <c r="H88" s="9"/>
      <c r="I88" s="9"/>
      <c r="J88" s="9"/>
      <c r="K88" s="9"/>
      <c r="L88" s="9"/>
    </row>
    <row r="89" spans="1:12" ht="21" customHeight="1">
      <c r="A89" s="1" t="s">
        <v>96</v>
      </c>
      <c r="F89" s="9"/>
      <c r="G89" s="9"/>
      <c r="H89" s="9"/>
      <c r="I89" s="9"/>
      <c r="J89" s="9"/>
      <c r="K89" s="9"/>
      <c r="L89" s="9"/>
    </row>
    <row r="90" spans="1:12" ht="21" customHeight="1">
      <c r="A90" s="2" t="s">
        <v>97</v>
      </c>
      <c r="F90" s="9"/>
      <c r="G90" s="9"/>
      <c r="H90" s="9"/>
      <c r="I90" s="9"/>
      <c r="J90" s="9"/>
      <c r="K90" s="9"/>
      <c r="L90" s="9"/>
    </row>
    <row r="91" spans="1:12" ht="21" customHeight="1">
      <c r="A91" s="2" t="s">
        <v>121</v>
      </c>
      <c r="F91" s="18">
        <v>294251</v>
      </c>
      <c r="G91" s="18"/>
      <c r="H91" s="18">
        <v>315850</v>
      </c>
      <c r="I91" s="18"/>
      <c r="J91" s="18">
        <v>294251</v>
      </c>
      <c r="K91" s="18"/>
      <c r="L91" s="18">
        <v>315850</v>
      </c>
    </row>
    <row r="92" spans="1:12" ht="21" customHeight="1">
      <c r="A92" s="2" t="s">
        <v>192</v>
      </c>
      <c r="F92" s="18">
        <v>2</v>
      </c>
      <c r="G92" s="18"/>
      <c r="H92" s="18">
        <v>2</v>
      </c>
      <c r="I92" s="18"/>
      <c r="J92" s="18">
        <v>2</v>
      </c>
      <c r="K92" s="18"/>
      <c r="L92" s="18">
        <v>2</v>
      </c>
    </row>
    <row r="93" spans="1:12" ht="21" customHeight="1">
      <c r="A93" s="2" t="s">
        <v>128</v>
      </c>
      <c r="F93" s="18">
        <v>4850</v>
      </c>
      <c r="G93" s="18"/>
      <c r="H93" s="18">
        <v>4850</v>
      </c>
      <c r="I93" s="18"/>
      <c r="J93" s="18">
        <v>0</v>
      </c>
      <c r="K93" s="18"/>
      <c r="L93" s="18">
        <v>0</v>
      </c>
    </row>
    <row r="94" spans="1:12" ht="21" customHeight="1">
      <c r="A94" s="2" t="s">
        <v>208</v>
      </c>
      <c r="F94" s="18">
        <v>-34</v>
      </c>
      <c r="G94" s="18"/>
      <c r="H94" s="18">
        <v>2766</v>
      </c>
      <c r="I94" s="18"/>
      <c r="J94" s="18">
        <v>-27</v>
      </c>
      <c r="K94" s="18"/>
      <c r="L94" s="18">
        <v>0</v>
      </c>
    </row>
    <row r="95" spans="1:12" ht="21" customHeight="1">
      <c r="A95" s="2" t="s">
        <v>148</v>
      </c>
      <c r="F95" s="18">
        <v>0</v>
      </c>
      <c r="G95" s="18"/>
      <c r="H95" s="18">
        <v>1113</v>
      </c>
      <c r="I95" s="18"/>
      <c r="J95" s="18">
        <v>0</v>
      </c>
      <c r="K95" s="18"/>
      <c r="L95" s="18">
        <v>1113</v>
      </c>
    </row>
    <row r="96" spans="1:12" ht="21" customHeight="1">
      <c r="A96" s="2" t="s">
        <v>183</v>
      </c>
      <c r="F96" s="18">
        <v>0</v>
      </c>
      <c r="G96" s="18"/>
      <c r="H96" s="18">
        <v>677</v>
      </c>
      <c r="I96" s="18"/>
      <c r="J96" s="18">
        <v>0</v>
      </c>
      <c r="K96" s="18"/>
      <c r="L96" s="18">
        <v>677</v>
      </c>
    </row>
    <row r="97" spans="1:12" ht="21" customHeight="1">
      <c r="A97" s="2"/>
      <c r="G97" s="18"/>
      <c r="I97" s="18"/>
    </row>
    <row r="98" spans="1:12" ht="21" customHeight="1">
      <c r="A98" s="2" t="s">
        <v>1</v>
      </c>
      <c r="E98" s="4"/>
      <c r="H98" s="4"/>
      <c r="J98" s="4"/>
      <c r="K98" s="9"/>
    </row>
    <row r="99" spans="1:12" ht="21" customHeight="1">
      <c r="A99" s="2"/>
      <c r="J99" s="4"/>
      <c r="L99" s="4"/>
    </row>
    <row r="100" spans="1:12" ht="21" customHeight="1">
      <c r="F100" s="17"/>
      <c r="H100" s="4"/>
      <c r="J100" s="17"/>
      <c r="L100" s="17"/>
    </row>
  </sheetData>
  <printOptions horizontalCentered="1" gridLinesSet="0"/>
  <pageMargins left="0.78740157480314998" right="0.196850393700787" top="0.78740157480314998" bottom="0.196850393700787" header="0.196850393700787" footer="0.196850393700787"/>
  <pageSetup paperSize="9" scale="85" fitToHeight="0" orientation="portrait" r:id="rId1"/>
  <rowBreaks count="2" manualBreakCount="2">
    <brk id="35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E9A86-F63A-4CEF-86D6-3B5F823B41B3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5206FE0DE4A54AA91238508EDF8793" ma:contentTypeVersion="14" ma:contentTypeDescription="Create a new document." ma:contentTypeScope="" ma:versionID="17fc0dd98cae52e8765fc7a94bb065cf">
  <xsd:schema xmlns:xsd="http://www.w3.org/2001/XMLSchema" xmlns:xs="http://www.w3.org/2001/XMLSchema" xmlns:p="http://schemas.microsoft.com/office/2006/metadata/properties" xmlns:ns2="7533a969-8a44-4f76-92a8-c62ea73cf1ce" xmlns:ns3="50c908b1-f277-4340-90a9-4611d0b0f078" targetNamespace="http://schemas.microsoft.com/office/2006/metadata/properties" ma:root="true" ma:fieldsID="bc00a0fd16536c2c70bc83d58adea801" ns2:_="" ns3:_="">
    <xsd:import namespace="7533a969-8a44-4f76-92a8-c62ea73cf1c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3a969-8a44-4f76-92a8-c62ea73cf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90c6f6-3d95-4a46-bcf4-561a16748928}" ma:internalName="TaxCatchAll" ma:showField="CatchAllData" ma:web="563d9853-f959-4f99-92fe-f7e4e4711a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33a969-8a44-4f76-92a8-c62ea73cf1c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E4BA15-400F-455E-AE8F-E1A58BAEF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3a969-8a44-4f76-92a8-c62ea73cf1c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B06547-92AD-4FC4-B538-18F378588565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50c908b1-f277-4340-90a9-4611d0b0f078"/>
    <ds:schemaRef ds:uri="7533a969-8a44-4f76-92a8-c62ea73cf1ce"/>
  </ds:schemaRefs>
</ds:datastoreItem>
</file>

<file path=customXml/itemProps3.xml><?xml version="1.0" encoding="utf-8"?>
<ds:datastoreItem xmlns:ds="http://schemas.openxmlformats.org/officeDocument/2006/customXml" ds:itemID="{42C896F1-0FDF-419C-90D9-E5D5FE61ED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Separated</vt:lpstr>
      <vt:lpstr>CF</vt:lpstr>
      <vt:lpstr>CF!Print_Area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2026-08-11T08:22:58Z</cp:lastPrinted>
  <dcterms:created xsi:type="dcterms:W3CDTF">1997-08-09T04:30:16Z</dcterms:created>
  <dcterms:modified xsi:type="dcterms:W3CDTF">2026-08-11T08:23:49Z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0x010100635206FE0DE4A54AA91238508EDF8793</vt:lpwstr>
  </property>
  <property fmtid="{D5CDD505-2E9C-101B-9397-08002B2CF9AE}" pid="3" name="MediaServiceImageTags">
    <vt:lpwstr/>
  </property>
</Properties>
</file>